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"/>
    </mc:Choice>
  </mc:AlternateContent>
  <bookViews>
    <workbookView xWindow="0" yWindow="0" windowWidth="20490" windowHeight="7755" firstSheet="1" activeTab="1"/>
  </bookViews>
  <sheets>
    <sheet name="Theo xưởng" sheetId="21" state="hidden" r:id="rId1"/>
    <sheet name="THEO GV" sheetId="20" r:id="rId2"/>
    <sheet name="PHÒNG HỌC TH" sheetId="24" r:id="rId3"/>
    <sheet name="PHÒNG HỌC LT" sheetId="25" r:id="rId4"/>
    <sheet name="Theo lớp" sheetId="5" state="hidden" r:id="rId5"/>
  </sheets>
  <calcPr calcId="152511"/>
</workbook>
</file>

<file path=xl/calcChain.xml><?xml version="1.0" encoding="utf-8"?>
<calcChain xmlns="http://schemas.openxmlformats.org/spreadsheetml/2006/main">
  <c r="U70" i="20" l="1"/>
  <c r="Q70" i="20"/>
  <c r="T70" i="20" s="1"/>
  <c r="U69" i="20"/>
  <c r="Q69" i="20"/>
  <c r="X69" i="20" s="1"/>
  <c r="U528" i="20"/>
  <c r="Q528" i="20"/>
  <c r="X528" i="20" s="1"/>
  <c r="U527" i="20"/>
  <c r="Q527" i="20"/>
  <c r="W527" i="20" s="1"/>
  <c r="U526" i="20"/>
  <c r="Q526" i="20"/>
  <c r="T526" i="20" s="1"/>
  <c r="U497" i="20"/>
  <c r="Q497" i="20"/>
  <c r="X497" i="20" s="1"/>
  <c r="U496" i="20"/>
  <c r="Q496" i="20"/>
  <c r="T496" i="20" s="1"/>
  <c r="U495" i="20"/>
  <c r="Q495" i="20"/>
  <c r="X495" i="20" s="1"/>
  <c r="U104" i="24"/>
  <c r="Q104" i="24"/>
  <c r="X104" i="24" s="1"/>
  <c r="U103" i="24"/>
  <c r="Q103" i="24"/>
  <c r="T103" i="24" s="1"/>
  <c r="U90" i="24"/>
  <c r="Q90" i="24"/>
  <c r="X90" i="24" s="1"/>
  <c r="U89" i="24"/>
  <c r="Q89" i="24"/>
  <c r="T89" i="24" s="1"/>
  <c r="U114" i="20"/>
  <c r="Q114" i="20"/>
  <c r="T114" i="20" s="1"/>
  <c r="U9" i="24"/>
  <c r="Q9" i="24"/>
  <c r="W9" i="24" s="1"/>
  <c r="W495" i="20" l="1"/>
  <c r="Y495" i="20" s="1"/>
  <c r="AB495" i="20" s="1"/>
  <c r="T497" i="20"/>
  <c r="W526" i="20"/>
  <c r="T69" i="20"/>
  <c r="W70" i="20"/>
  <c r="T528" i="20"/>
  <c r="T495" i="20"/>
  <c r="W497" i="20"/>
  <c r="Y497" i="20" s="1"/>
  <c r="AB497" i="20" s="1"/>
  <c r="W69" i="20"/>
  <c r="Y69" i="20" s="1"/>
  <c r="AB69" i="20" s="1"/>
  <c r="X70" i="20"/>
  <c r="W528" i="20"/>
  <c r="Y528" i="20" s="1"/>
  <c r="AB528" i="20" s="1"/>
  <c r="X527" i="20"/>
  <c r="Y527" i="20" s="1"/>
  <c r="AB527" i="20" s="1"/>
  <c r="T527" i="20"/>
  <c r="X526" i="20"/>
  <c r="Y526" i="20" s="1"/>
  <c r="AB526" i="20" s="1"/>
  <c r="W496" i="20"/>
  <c r="X496" i="20"/>
  <c r="T104" i="24"/>
  <c r="W104" i="24"/>
  <c r="Y104" i="24" s="1"/>
  <c r="AB104" i="24" s="1"/>
  <c r="W103" i="24"/>
  <c r="Y103" i="24" s="1"/>
  <c r="AB103" i="24" s="1"/>
  <c r="X103" i="24"/>
  <c r="W89" i="24"/>
  <c r="Y89" i="24" s="1"/>
  <c r="AB89" i="24" s="1"/>
  <c r="X89" i="24"/>
  <c r="T90" i="24"/>
  <c r="W90" i="24"/>
  <c r="Y90" i="24" s="1"/>
  <c r="AB90" i="24" s="1"/>
  <c r="X114" i="20"/>
  <c r="W114" i="20"/>
  <c r="X9" i="24"/>
  <c r="Y9" i="24" s="1"/>
  <c r="AB9" i="24" s="1"/>
  <c r="T9" i="24"/>
  <c r="U422" i="20"/>
  <c r="Q422" i="20"/>
  <c r="X422" i="20" s="1"/>
  <c r="U421" i="20"/>
  <c r="Q421" i="20"/>
  <c r="T421" i="20" s="1"/>
  <c r="U351" i="20"/>
  <c r="Q351" i="20"/>
  <c r="X351" i="20" s="1"/>
  <c r="U350" i="20"/>
  <c r="Q350" i="20"/>
  <c r="W350" i="20" s="1"/>
  <c r="Y114" i="20" l="1"/>
  <c r="AB114" i="20" s="1"/>
  <c r="Y70" i="20"/>
  <c r="AB70" i="20" s="1"/>
  <c r="Y496" i="20"/>
  <c r="AB496" i="20" s="1"/>
  <c r="T351" i="20"/>
  <c r="W421" i="20"/>
  <c r="X421" i="20"/>
  <c r="T422" i="20"/>
  <c r="W422" i="20"/>
  <c r="Y422" i="20" s="1"/>
  <c r="AB422" i="20" s="1"/>
  <c r="T350" i="20"/>
  <c r="W351" i="20"/>
  <c r="Y351" i="20" s="1"/>
  <c r="AB351" i="20" s="1"/>
  <c r="X350" i="20"/>
  <c r="Y350" i="20" s="1"/>
  <c r="AB350" i="20" s="1"/>
  <c r="U186" i="20"/>
  <c r="Q186" i="20"/>
  <c r="X186" i="20" s="1"/>
  <c r="U524" i="20"/>
  <c r="Q524" i="20"/>
  <c r="T524" i="20" s="1"/>
  <c r="U459" i="20"/>
  <c r="Q459" i="20"/>
  <c r="T459" i="20" s="1"/>
  <c r="U243" i="20"/>
  <c r="Q243" i="20"/>
  <c r="T243" i="20" s="1"/>
  <c r="U190" i="20"/>
  <c r="Q190" i="20"/>
  <c r="X190" i="20" s="1"/>
  <c r="U506" i="20"/>
  <c r="Q506" i="20"/>
  <c r="T506" i="20" s="1"/>
  <c r="Y421" i="20" l="1"/>
  <c r="AB421" i="20" s="1"/>
  <c r="W506" i="20"/>
  <c r="W243" i="20"/>
  <c r="W524" i="20"/>
  <c r="X524" i="20"/>
  <c r="T186" i="20"/>
  <c r="W186" i="20"/>
  <c r="Y186" i="20" s="1"/>
  <c r="AB186" i="20" s="1"/>
  <c r="X459" i="20"/>
  <c r="W459" i="20"/>
  <c r="X243" i="20"/>
  <c r="X506" i="20"/>
  <c r="T190" i="20"/>
  <c r="W190" i="20"/>
  <c r="Y190" i="20" s="1"/>
  <c r="AB190" i="20" s="1"/>
  <c r="J37" i="25"/>
  <c r="J24" i="25"/>
  <c r="J39" i="25"/>
  <c r="J133" i="25"/>
  <c r="J111" i="25"/>
  <c r="J110" i="25"/>
  <c r="J109" i="25"/>
  <c r="J108" i="25"/>
  <c r="J96" i="25"/>
  <c r="J30" i="25"/>
  <c r="J38" i="25"/>
  <c r="J27" i="25"/>
  <c r="J139" i="25"/>
  <c r="J71" i="25"/>
  <c r="J57" i="25"/>
  <c r="J26" i="25"/>
  <c r="J120" i="25"/>
  <c r="J73" i="25"/>
  <c r="J21" i="25"/>
  <c r="J48" i="25"/>
  <c r="J23" i="25"/>
  <c r="J20" i="25"/>
  <c r="J72" i="25"/>
  <c r="J28" i="25"/>
  <c r="J22" i="25"/>
  <c r="J84" i="25"/>
  <c r="J25" i="25"/>
  <c r="J320" i="25"/>
  <c r="J319" i="25"/>
  <c r="J318" i="25"/>
  <c r="J317" i="25"/>
  <c r="J316" i="25"/>
  <c r="J315" i="25"/>
  <c r="J314" i="25"/>
  <c r="J313" i="25"/>
  <c r="J312" i="25"/>
  <c r="J311" i="25"/>
  <c r="J310" i="25"/>
  <c r="J309" i="25"/>
  <c r="J308" i="25"/>
  <c r="J307" i="25"/>
  <c r="J306" i="25"/>
  <c r="J305" i="25"/>
  <c r="J304" i="25"/>
  <c r="J303" i="25"/>
  <c r="J302" i="25"/>
  <c r="J301" i="25"/>
  <c r="J300" i="25"/>
  <c r="J299" i="25"/>
  <c r="J298" i="25"/>
  <c r="J297" i="25"/>
  <c r="J296" i="25"/>
  <c r="J295" i="25"/>
  <c r="J294" i="25"/>
  <c r="J293" i="25"/>
  <c r="J292" i="25"/>
  <c r="J291" i="25"/>
  <c r="J290" i="25"/>
  <c r="J289" i="25"/>
  <c r="J288" i="25"/>
  <c r="J287" i="25"/>
  <c r="J286" i="25"/>
  <c r="J285" i="25"/>
  <c r="J284" i="25"/>
  <c r="J283" i="25"/>
  <c r="J282" i="25"/>
  <c r="J281" i="25"/>
  <c r="J280" i="25"/>
  <c r="J279" i="25"/>
  <c r="J278" i="25"/>
  <c r="J277" i="25"/>
  <c r="J276" i="25"/>
  <c r="J275" i="25"/>
  <c r="J274" i="25"/>
  <c r="J273" i="25"/>
  <c r="J272" i="25"/>
  <c r="J271" i="25"/>
  <c r="J270" i="25"/>
  <c r="J269" i="25"/>
  <c r="J268" i="25"/>
  <c r="J267" i="25"/>
  <c r="J266" i="25"/>
  <c r="J265" i="25"/>
  <c r="J264" i="25"/>
  <c r="J263" i="25"/>
  <c r="J262" i="25"/>
  <c r="J261" i="25"/>
  <c r="J260" i="25"/>
  <c r="J259" i="25"/>
  <c r="J258" i="25"/>
  <c r="J257" i="25"/>
  <c r="J256" i="25"/>
  <c r="J255" i="25"/>
  <c r="J254" i="25"/>
  <c r="J253" i="25"/>
  <c r="J252" i="25"/>
  <c r="J251" i="25"/>
  <c r="J250" i="25"/>
  <c r="J249" i="25"/>
  <c r="J248" i="25"/>
  <c r="J247" i="25"/>
  <c r="J246" i="25"/>
  <c r="J245" i="25"/>
  <c r="J244" i="25"/>
  <c r="J243" i="25"/>
  <c r="J242" i="25"/>
  <c r="J241" i="25"/>
  <c r="J240" i="25"/>
  <c r="J239" i="25"/>
  <c r="J238" i="25"/>
  <c r="J237" i="25"/>
  <c r="J236" i="25"/>
  <c r="J235" i="25"/>
  <c r="J234" i="25"/>
  <c r="J233" i="25"/>
  <c r="J232" i="25"/>
  <c r="J231" i="25"/>
  <c r="J230" i="25"/>
  <c r="J229" i="25"/>
  <c r="J228" i="25"/>
  <c r="J227" i="25"/>
  <c r="J226" i="25"/>
  <c r="J225" i="25"/>
  <c r="J224" i="25"/>
  <c r="J223" i="25"/>
  <c r="J222" i="25"/>
  <c r="J221" i="25"/>
  <c r="J220" i="25"/>
  <c r="J219" i="25"/>
  <c r="J218" i="25"/>
  <c r="J217" i="25"/>
  <c r="J216" i="25"/>
  <c r="J215" i="25"/>
  <c r="J214" i="25"/>
  <c r="J213" i="25"/>
  <c r="J212" i="25"/>
  <c r="J211" i="25"/>
  <c r="J210" i="25"/>
  <c r="J209" i="25"/>
  <c r="J208" i="25"/>
  <c r="J207" i="25"/>
  <c r="J206" i="25"/>
  <c r="J205" i="25"/>
  <c r="J204" i="25"/>
  <c r="J203" i="25"/>
  <c r="J202" i="25"/>
  <c r="J201" i="25"/>
  <c r="J200" i="25"/>
  <c r="J199" i="25"/>
  <c r="J198" i="25"/>
  <c r="J197" i="25"/>
  <c r="J196" i="25"/>
  <c r="J195" i="25"/>
  <c r="J194" i="25"/>
  <c r="J193" i="25"/>
  <c r="J192" i="25"/>
  <c r="J191" i="25"/>
  <c r="J190" i="25"/>
  <c r="J189" i="25"/>
  <c r="J188" i="25"/>
  <c r="J187" i="25"/>
  <c r="J186" i="25"/>
  <c r="J185" i="25"/>
  <c r="J184" i="25"/>
  <c r="J183" i="25"/>
  <c r="J182" i="25"/>
  <c r="J181" i="25"/>
  <c r="J180" i="25"/>
  <c r="J179" i="25"/>
  <c r="J178" i="25"/>
  <c r="J177" i="25"/>
  <c r="J176" i="25"/>
  <c r="J175" i="25"/>
  <c r="J174" i="25"/>
  <c r="J173" i="25"/>
  <c r="J172" i="25"/>
  <c r="J171" i="25"/>
  <c r="J170" i="25"/>
  <c r="J169" i="25"/>
  <c r="J168" i="25"/>
  <c r="J167" i="25"/>
  <c r="J166" i="25"/>
  <c r="J165" i="25"/>
  <c r="J164" i="25"/>
  <c r="J163" i="25"/>
  <c r="J162" i="25"/>
  <c r="J161" i="25"/>
  <c r="J160" i="25"/>
  <c r="J159" i="25"/>
  <c r="J158" i="25"/>
  <c r="J157" i="25"/>
  <c r="J156" i="25"/>
  <c r="J155" i="25"/>
  <c r="J154" i="25"/>
  <c r="J153" i="25"/>
  <c r="J152" i="25"/>
  <c r="J151" i="25"/>
  <c r="J150" i="25"/>
  <c r="J149" i="25"/>
  <c r="J148" i="25"/>
  <c r="J147" i="25"/>
  <c r="J146" i="25"/>
  <c r="J145" i="25"/>
  <c r="J144" i="25"/>
  <c r="J143" i="25"/>
  <c r="J142" i="25"/>
  <c r="J141" i="25"/>
  <c r="J140" i="25"/>
  <c r="J138" i="25"/>
  <c r="J137" i="25"/>
  <c r="J136" i="25"/>
  <c r="J135" i="25"/>
  <c r="J134" i="25"/>
  <c r="J132" i="25"/>
  <c r="J131" i="25"/>
  <c r="J130" i="25"/>
  <c r="J129" i="25"/>
  <c r="J128" i="25"/>
  <c r="J127" i="25"/>
  <c r="J126" i="25"/>
  <c r="J125" i="25"/>
  <c r="J124" i="25"/>
  <c r="J123" i="25"/>
  <c r="J122" i="25"/>
  <c r="J121" i="25"/>
  <c r="J119" i="25"/>
  <c r="J118" i="25"/>
  <c r="J117" i="25"/>
  <c r="J116" i="25"/>
  <c r="J115" i="25"/>
  <c r="J114" i="25"/>
  <c r="J113" i="25"/>
  <c r="J112" i="25"/>
  <c r="J107" i="25"/>
  <c r="J106" i="25"/>
  <c r="J105" i="25"/>
  <c r="J104" i="25"/>
  <c r="J103" i="25"/>
  <c r="J102" i="25"/>
  <c r="J101" i="25"/>
  <c r="J100" i="25"/>
  <c r="J99" i="25"/>
  <c r="J98" i="25"/>
  <c r="J97" i="25"/>
  <c r="J95" i="25"/>
  <c r="J94" i="25"/>
  <c r="J93" i="25"/>
  <c r="J92" i="25"/>
  <c r="J91" i="25"/>
  <c r="J90" i="25"/>
  <c r="J89" i="25"/>
  <c r="J88" i="25"/>
  <c r="J87" i="25"/>
  <c r="J86" i="25"/>
  <c r="J85" i="25"/>
  <c r="J83" i="25"/>
  <c r="J82" i="25"/>
  <c r="J81" i="25"/>
  <c r="J80" i="25"/>
  <c r="J79" i="25"/>
  <c r="J78" i="25"/>
  <c r="J77" i="25"/>
  <c r="J76" i="25"/>
  <c r="J75" i="25"/>
  <c r="J74" i="25"/>
  <c r="J70" i="25"/>
  <c r="J69" i="25"/>
  <c r="J68" i="25"/>
  <c r="J67" i="25"/>
  <c r="J66" i="25"/>
  <c r="J65" i="25"/>
  <c r="J64" i="25"/>
  <c r="J63" i="25"/>
  <c r="J62" i="25"/>
  <c r="J61" i="25"/>
  <c r="J60" i="25"/>
  <c r="J59" i="25"/>
  <c r="J58" i="25"/>
  <c r="J56" i="25"/>
  <c r="J55" i="25"/>
  <c r="J54" i="25"/>
  <c r="J53" i="25"/>
  <c r="J52" i="25"/>
  <c r="J51" i="25"/>
  <c r="J50" i="25"/>
  <c r="J49" i="25"/>
  <c r="J47" i="25"/>
  <c r="J46" i="25"/>
  <c r="J45" i="25"/>
  <c r="J44" i="25"/>
  <c r="J43" i="25"/>
  <c r="J42" i="25"/>
  <c r="J41" i="25"/>
  <c r="J40" i="25"/>
  <c r="J36" i="25"/>
  <c r="J35" i="25"/>
  <c r="J34" i="25"/>
  <c r="J33" i="25"/>
  <c r="J32" i="25"/>
  <c r="J31" i="25"/>
  <c r="J29" i="25"/>
  <c r="J19" i="25"/>
  <c r="J18" i="25"/>
  <c r="J16" i="25"/>
  <c r="J15" i="25"/>
  <c r="J14" i="25"/>
  <c r="J13" i="25"/>
  <c r="J12" i="25"/>
  <c r="J11" i="25"/>
  <c r="J10" i="25"/>
  <c r="J9" i="25"/>
  <c r="J8" i="25"/>
  <c r="J7" i="25"/>
  <c r="J6" i="25"/>
  <c r="J5" i="25"/>
  <c r="J4" i="25"/>
  <c r="J3" i="25"/>
  <c r="J2" i="25"/>
  <c r="Y243" i="20" l="1"/>
  <c r="AB243" i="20" s="1"/>
  <c r="Y506" i="20"/>
  <c r="AB506" i="20" s="1"/>
  <c r="Y524" i="20"/>
  <c r="AB524" i="20" s="1"/>
  <c r="Y459" i="20"/>
  <c r="AB459" i="20" s="1"/>
  <c r="U36" i="24"/>
  <c r="Q36" i="24"/>
  <c r="T36" i="24" s="1"/>
  <c r="U35" i="24"/>
  <c r="Q35" i="24"/>
  <c r="T35" i="24" s="1"/>
  <c r="U33" i="24"/>
  <c r="Q33" i="24"/>
  <c r="T33" i="24" s="1"/>
  <c r="Y34" i="24"/>
  <c r="AB34" i="24" s="1"/>
  <c r="U34" i="24"/>
  <c r="Q34" i="24"/>
  <c r="T34" i="24" s="1"/>
  <c r="Y23" i="24"/>
  <c r="AB23" i="24" s="1"/>
  <c r="U23" i="24"/>
  <c r="Q23" i="24"/>
  <c r="T23" i="24" s="1"/>
  <c r="Y22" i="24"/>
  <c r="AB22" i="24" s="1"/>
  <c r="U22" i="24"/>
  <c r="Q22" i="24"/>
  <c r="T22" i="24" s="1"/>
  <c r="W33" i="24" l="1"/>
  <c r="W36" i="24"/>
  <c r="Y36" i="24" s="1"/>
  <c r="AB36" i="24" s="1"/>
  <c r="X36" i="24"/>
  <c r="X35" i="24"/>
  <c r="W35" i="24"/>
  <c r="X33" i="24"/>
  <c r="Y33" i="24" l="1"/>
  <c r="AB33" i="24" s="1"/>
  <c r="Y35" i="24"/>
  <c r="AB35" i="24" s="1"/>
  <c r="S191" i="5"/>
  <c r="S190" i="5"/>
  <c r="R190" i="5"/>
  <c r="Q190" i="5"/>
  <c r="O190" i="5"/>
  <c r="K190" i="5"/>
  <c r="S187" i="5"/>
  <c r="S186" i="5"/>
  <c r="R186" i="5"/>
  <c r="Q186" i="5"/>
  <c r="O186" i="5"/>
  <c r="K186" i="5"/>
  <c r="S181" i="5"/>
  <c r="S180" i="5"/>
  <c r="R180" i="5"/>
  <c r="Q180" i="5"/>
  <c r="O180" i="5"/>
  <c r="K180" i="5"/>
  <c r="S179" i="5"/>
  <c r="R179" i="5"/>
  <c r="Q179" i="5"/>
  <c r="O179" i="5"/>
  <c r="K179" i="5"/>
  <c r="S178" i="5"/>
  <c r="R178" i="5"/>
  <c r="Q178" i="5"/>
  <c r="O178" i="5"/>
  <c r="K178" i="5"/>
  <c r="S173" i="5"/>
  <c r="S172" i="5"/>
  <c r="R172" i="5"/>
  <c r="Q172" i="5"/>
  <c r="O172" i="5"/>
  <c r="K172" i="5"/>
  <c r="S171" i="5"/>
  <c r="R171" i="5"/>
  <c r="Q171" i="5"/>
  <c r="O171" i="5"/>
  <c r="K171" i="5"/>
  <c r="S170" i="5"/>
  <c r="R170" i="5"/>
  <c r="Q170" i="5"/>
  <c r="O170" i="5"/>
  <c r="K170" i="5"/>
  <c r="S165" i="5"/>
  <c r="S164" i="5"/>
  <c r="R164" i="5"/>
  <c r="Q164" i="5"/>
  <c r="O164" i="5"/>
  <c r="K164" i="5"/>
  <c r="S163" i="5"/>
  <c r="R163" i="5"/>
  <c r="Q163" i="5"/>
  <c r="O163" i="5"/>
  <c r="K163" i="5"/>
  <c r="S162" i="5"/>
  <c r="R162" i="5"/>
  <c r="Q162" i="5"/>
  <c r="O162" i="5"/>
  <c r="K162" i="5"/>
  <c r="S159" i="5"/>
  <c r="S158" i="5"/>
  <c r="R158" i="5"/>
  <c r="O158" i="5"/>
  <c r="K158" i="5"/>
  <c r="S157" i="5"/>
  <c r="R157" i="5"/>
  <c r="O157" i="5"/>
  <c r="K157" i="5"/>
  <c r="S156" i="5"/>
  <c r="R156" i="5"/>
  <c r="O156" i="5"/>
  <c r="K156" i="5"/>
  <c r="S155" i="5"/>
  <c r="R155" i="5"/>
  <c r="Q155" i="5"/>
  <c r="O155" i="5"/>
  <c r="N155" i="5"/>
  <c r="K155" i="5"/>
  <c r="S154" i="5"/>
  <c r="Q154" i="5"/>
  <c r="O154" i="5"/>
  <c r="K154" i="5"/>
  <c r="S153" i="5"/>
  <c r="R153" i="5"/>
  <c r="Q153" i="5"/>
  <c r="O153" i="5"/>
  <c r="N153" i="5"/>
  <c r="K153" i="5"/>
  <c r="S152" i="5"/>
  <c r="R152" i="5"/>
  <c r="Q152" i="5"/>
  <c r="O152" i="5"/>
  <c r="N152" i="5"/>
  <c r="K152" i="5"/>
  <c r="S149" i="5"/>
  <c r="S148" i="5"/>
  <c r="R148" i="5"/>
  <c r="O148" i="5"/>
  <c r="K148" i="5"/>
  <c r="S147" i="5"/>
  <c r="R147" i="5"/>
  <c r="O147" i="5"/>
  <c r="K147" i="5"/>
  <c r="S146" i="5"/>
  <c r="R146" i="5"/>
  <c r="O146" i="5"/>
  <c r="K146" i="5"/>
  <c r="S145" i="5"/>
  <c r="R145" i="5"/>
  <c r="Q145" i="5"/>
  <c r="O145" i="5"/>
  <c r="N145" i="5"/>
  <c r="K145" i="5"/>
  <c r="S144" i="5"/>
  <c r="R144" i="5"/>
  <c r="Q144" i="5"/>
  <c r="O144" i="5"/>
  <c r="N144" i="5"/>
  <c r="K144" i="5"/>
  <c r="S143" i="5"/>
  <c r="R143" i="5"/>
  <c r="Q143" i="5"/>
  <c r="O143" i="5"/>
  <c r="N143" i="5"/>
  <c r="K143" i="5"/>
  <c r="S142" i="5"/>
  <c r="R142" i="5"/>
  <c r="Q142" i="5"/>
  <c r="O142" i="5"/>
  <c r="N142" i="5"/>
  <c r="K142" i="5"/>
  <c r="S139" i="5"/>
  <c r="S138" i="5"/>
  <c r="R138" i="5"/>
  <c r="Q138" i="5"/>
  <c r="O138" i="5"/>
  <c r="K138" i="5"/>
  <c r="S137" i="5"/>
  <c r="R137" i="5"/>
  <c r="Q137" i="5"/>
  <c r="O137" i="5"/>
  <c r="K137" i="5"/>
  <c r="S136" i="5"/>
  <c r="R136" i="5"/>
  <c r="Q136" i="5"/>
  <c r="O136" i="5"/>
  <c r="K136" i="5"/>
  <c r="S135" i="5"/>
  <c r="R135" i="5"/>
  <c r="Q135" i="5"/>
  <c r="O135" i="5"/>
  <c r="N135" i="5"/>
  <c r="K135" i="5"/>
  <c r="S134" i="5"/>
  <c r="R134" i="5"/>
  <c r="Q134" i="5"/>
  <c r="O134" i="5"/>
  <c r="N134" i="5"/>
  <c r="K134" i="5"/>
  <c r="S133" i="5"/>
  <c r="R133" i="5"/>
  <c r="Q133" i="5"/>
  <c r="O133" i="5"/>
  <c r="N133" i="5"/>
  <c r="K133" i="5"/>
  <c r="S132" i="5"/>
  <c r="R132" i="5"/>
  <c r="Q132" i="5"/>
  <c r="O132" i="5"/>
  <c r="N132" i="5"/>
  <c r="K132" i="5"/>
  <c r="S128" i="5"/>
  <c r="S127" i="5"/>
  <c r="R127" i="5"/>
  <c r="Q127" i="5"/>
  <c r="O127" i="5"/>
  <c r="K127" i="5"/>
  <c r="S126" i="5"/>
  <c r="R126" i="5"/>
  <c r="Q126" i="5"/>
  <c r="O126" i="5"/>
  <c r="K126" i="5"/>
  <c r="S125" i="5"/>
  <c r="R125" i="5"/>
  <c r="Q125" i="5"/>
  <c r="O125" i="5"/>
  <c r="K125" i="5"/>
  <c r="S124" i="5"/>
  <c r="R124" i="5"/>
  <c r="Q124" i="5"/>
  <c r="O124" i="5"/>
  <c r="N124" i="5"/>
  <c r="K124" i="5"/>
  <c r="S123" i="5"/>
  <c r="R123" i="5"/>
  <c r="Q123" i="5"/>
  <c r="O123" i="5"/>
  <c r="N123" i="5"/>
  <c r="K123" i="5"/>
  <c r="S122" i="5"/>
  <c r="R122" i="5"/>
  <c r="Q122" i="5"/>
  <c r="O122" i="5"/>
  <c r="K122" i="5"/>
  <c r="S121" i="5"/>
  <c r="R121" i="5"/>
  <c r="Q121" i="5"/>
  <c r="O121" i="5"/>
  <c r="N121" i="5"/>
  <c r="K121" i="5"/>
  <c r="S117" i="5"/>
  <c r="S116" i="5"/>
  <c r="R116" i="5"/>
  <c r="O116" i="5"/>
  <c r="K116" i="5"/>
  <c r="S115" i="5"/>
  <c r="R115" i="5"/>
  <c r="O115" i="5"/>
  <c r="K115" i="5"/>
  <c r="S114" i="5"/>
  <c r="R114" i="5"/>
  <c r="O114" i="5"/>
  <c r="K114" i="5"/>
  <c r="S113" i="5"/>
  <c r="R113" i="5"/>
  <c r="O113" i="5"/>
  <c r="K113" i="5"/>
  <c r="S112" i="5"/>
  <c r="R112" i="5"/>
  <c r="O112" i="5"/>
  <c r="K112" i="5"/>
  <c r="S111" i="5"/>
  <c r="R111" i="5"/>
  <c r="Q111" i="5"/>
  <c r="O111" i="5"/>
  <c r="N111" i="5"/>
  <c r="K111" i="5"/>
  <c r="S110" i="5"/>
  <c r="R110" i="5"/>
  <c r="Q110" i="5"/>
  <c r="O110" i="5"/>
  <c r="N110" i="5"/>
  <c r="K110" i="5"/>
  <c r="S106" i="5"/>
  <c r="S105" i="5"/>
  <c r="R105" i="5"/>
  <c r="Q105" i="5"/>
  <c r="O105" i="5"/>
  <c r="N105" i="5"/>
  <c r="K105" i="5"/>
  <c r="S104" i="5"/>
  <c r="R104" i="5"/>
  <c r="Q104" i="5"/>
  <c r="N104" i="5"/>
  <c r="K104" i="5"/>
  <c r="S103" i="5"/>
  <c r="R103" i="5"/>
  <c r="Q103" i="5"/>
  <c r="O103" i="5"/>
  <c r="N103" i="5"/>
  <c r="K103" i="5"/>
  <c r="S102" i="5"/>
  <c r="R102" i="5"/>
  <c r="Q102" i="5"/>
  <c r="O102" i="5"/>
  <c r="N102" i="5"/>
  <c r="K102" i="5"/>
  <c r="S101" i="5"/>
  <c r="R101" i="5"/>
  <c r="Q101" i="5"/>
  <c r="O101" i="5"/>
  <c r="N101" i="5"/>
  <c r="K101" i="5"/>
  <c r="S100" i="5"/>
  <c r="R100" i="5"/>
  <c r="Q100" i="5"/>
  <c r="O100" i="5"/>
  <c r="N100" i="5"/>
  <c r="K100" i="5"/>
  <c r="S99" i="5"/>
  <c r="R99" i="5"/>
  <c r="Q99" i="5"/>
  <c r="O99" i="5"/>
  <c r="N99" i="5"/>
  <c r="K99" i="5"/>
  <c r="S98" i="5"/>
  <c r="R98" i="5"/>
  <c r="Q98" i="5"/>
  <c r="O98" i="5"/>
  <c r="N98" i="5"/>
  <c r="K98" i="5"/>
  <c r="S97" i="5"/>
  <c r="R97" i="5"/>
  <c r="Q97" i="5"/>
  <c r="O97" i="5"/>
  <c r="N97" i="5"/>
  <c r="K97" i="5"/>
  <c r="S96" i="5"/>
  <c r="R96" i="5"/>
  <c r="Q96" i="5"/>
  <c r="O96" i="5"/>
  <c r="N96" i="5"/>
  <c r="K96" i="5"/>
  <c r="S95" i="5"/>
  <c r="R95" i="5"/>
  <c r="Q95" i="5"/>
  <c r="O95" i="5"/>
  <c r="N95" i="5"/>
  <c r="K95" i="5"/>
  <c r="S94" i="5"/>
  <c r="R94" i="5"/>
  <c r="Q94" i="5"/>
  <c r="O94" i="5"/>
  <c r="N94" i="5"/>
  <c r="K94" i="5"/>
  <c r="S90" i="5"/>
  <c r="S89" i="5"/>
  <c r="R89" i="5"/>
  <c r="Q89" i="5"/>
  <c r="N89" i="5"/>
  <c r="K89" i="5"/>
  <c r="S88" i="5"/>
  <c r="R88" i="5"/>
  <c r="Q88" i="5"/>
  <c r="N88" i="5"/>
  <c r="K88" i="5"/>
  <c r="S87" i="5"/>
  <c r="R87" i="5"/>
  <c r="Q87" i="5"/>
  <c r="O87" i="5"/>
  <c r="N87" i="5"/>
  <c r="K87" i="5"/>
  <c r="S86" i="5"/>
  <c r="R86" i="5"/>
  <c r="Q86" i="5"/>
  <c r="O86" i="5"/>
  <c r="N86" i="5"/>
  <c r="K86" i="5"/>
  <c r="S85" i="5"/>
  <c r="R85" i="5"/>
  <c r="Q85" i="5"/>
  <c r="O85" i="5"/>
  <c r="N85" i="5"/>
  <c r="K85" i="5"/>
  <c r="S84" i="5"/>
  <c r="R84" i="5"/>
  <c r="Q84" i="5"/>
  <c r="O84" i="5"/>
  <c r="N84" i="5"/>
  <c r="K84" i="5"/>
  <c r="S83" i="5"/>
  <c r="R83" i="5"/>
  <c r="Q83" i="5"/>
  <c r="O83" i="5"/>
  <c r="N83" i="5"/>
  <c r="K83" i="5"/>
  <c r="S82" i="5"/>
  <c r="R82" i="5"/>
  <c r="Q82" i="5"/>
  <c r="O82" i="5"/>
  <c r="N82" i="5"/>
  <c r="K82" i="5"/>
  <c r="S81" i="5"/>
  <c r="R81" i="5"/>
  <c r="Q81" i="5"/>
  <c r="O81" i="5"/>
  <c r="N81" i="5"/>
  <c r="K81" i="5"/>
  <c r="S77" i="5"/>
  <c r="S76" i="5"/>
  <c r="R76" i="5"/>
  <c r="Q76" i="5"/>
  <c r="O76" i="5"/>
  <c r="N76" i="5"/>
  <c r="K76" i="5"/>
  <c r="S75" i="5"/>
  <c r="R75" i="5"/>
  <c r="Q75" i="5"/>
  <c r="O75" i="5"/>
  <c r="N75" i="5"/>
  <c r="K75" i="5"/>
  <c r="S74" i="5"/>
  <c r="R74" i="5"/>
  <c r="Q74" i="5"/>
  <c r="O74" i="5"/>
  <c r="N74" i="5"/>
  <c r="K74" i="5"/>
  <c r="S73" i="5"/>
  <c r="R73" i="5"/>
  <c r="Q73" i="5"/>
  <c r="N73" i="5"/>
  <c r="K73" i="5"/>
  <c r="S72" i="5"/>
  <c r="R72" i="5"/>
  <c r="Q72" i="5"/>
  <c r="N72" i="5"/>
  <c r="K72" i="5"/>
  <c r="S71" i="5"/>
  <c r="R71" i="5"/>
  <c r="Q71" i="5"/>
  <c r="O71" i="5"/>
  <c r="N71" i="5"/>
  <c r="K71" i="5"/>
  <c r="S70" i="5"/>
  <c r="R70" i="5"/>
  <c r="Q70" i="5"/>
  <c r="O70" i="5"/>
  <c r="N70" i="5"/>
  <c r="K70" i="5"/>
  <c r="S69" i="5"/>
  <c r="R69" i="5"/>
  <c r="Q69" i="5"/>
  <c r="N69" i="5"/>
  <c r="K69" i="5"/>
  <c r="S68" i="5"/>
  <c r="R68" i="5"/>
  <c r="Q68" i="5"/>
  <c r="N68" i="5"/>
  <c r="K68" i="5"/>
  <c r="S65" i="5"/>
  <c r="S64" i="5"/>
  <c r="R64" i="5"/>
  <c r="Q64" i="5"/>
  <c r="O64" i="5"/>
  <c r="N64" i="5"/>
  <c r="K64" i="5"/>
  <c r="S63" i="5"/>
  <c r="R63" i="5"/>
  <c r="Q63" i="5"/>
  <c r="O63" i="5"/>
  <c r="N63" i="5"/>
  <c r="K63" i="5"/>
  <c r="S62" i="5"/>
  <c r="R62" i="5"/>
  <c r="Q62" i="5"/>
  <c r="O62" i="5"/>
  <c r="N62" i="5"/>
  <c r="K62" i="5"/>
  <c r="S61" i="5"/>
  <c r="R61" i="5"/>
  <c r="Q61" i="5"/>
  <c r="O61" i="5"/>
  <c r="N61" i="5"/>
  <c r="K61" i="5"/>
  <c r="S60" i="5"/>
  <c r="R60" i="5"/>
  <c r="Q60" i="5"/>
  <c r="O60" i="5"/>
  <c r="N60" i="5"/>
  <c r="K60" i="5"/>
  <c r="S59" i="5"/>
  <c r="R59" i="5"/>
  <c r="Q59" i="5"/>
  <c r="O59" i="5"/>
  <c r="N59" i="5"/>
  <c r="K59" i="5"/>
  <c r="S58" i="5"/>
  <c r="R58" i="5"/>
  <c r="Q58" i="5"/>
  <c r="O58" i="5"/>
  <c r="N58" i="5"/>
  <c r="K58" i="5"/>
  <c r="S57" i="5"/>
  <c r="R57" i="5"/>
  <c r="Q57" i="5"/>
  <c r="O57" i="5"/>
  <c r="N57" i="5"/>
  <c r="K57" i="5"/>
  <c r="S56" i="5"/>
  <c r="R56" i="5"/>
  <c r="Q56" i="5"/>
  <c r="O56" i="5"/>
  <c r="N56" i="5"/>
  <c r="K56" i="5"/>
  <c r="S52" i="5"/>
  <c r="S51" i="5"/>
  <c r="R51" i="5"/>
  <c r="Q51" i="5"/>
  <c r="O51" i="5"/>
  <c r="N51" i="5"/>
  <c r="K51" i="5"/>
  <c r="S50" i="5"/>
  <c r="R50" i="5"/>
  <c r="Q50" i="5"/>
  <c r="O50" i="5"/>
  <c r="N50" i="5"/>
  <c r="K50" i="5"/>
  <c r="S49" i="5"/>
  <c r="R49" i="5"/>
  <c r="Q49" i="5"/>
  <c r="O49" i="5"/>
  <c r="N49" i="5"/>
  <c r="K49" i="5"/>
  <c r="S48" i="5"/>
  <c r="R48" i="5"/>
  <c r="Q48" i="5"/>
  <c r="O48" i="5"/>
  <c r="N48" i="5"/>
  <c r="K48" i="5"/>
  <c r="S47" i="5"/>
  <c r="R47" i="5"/>
  <c r="Q47" i="5"/>
  <c r="O47" i="5"/>
  <c r="N47" i="5"/>
  <c r="K47" i="5"/>
  <c r="S46" i="5"/>
  <c r="R46" i="5"/>
  <c r="Q46" i="5"/>
  <c r="O46" i="5"/>
  <c r="N46" i="5"/>
  <c r="K46" i="5"/>
  <c r="S45" i="5"/>
  <c r="R45" i="5"/>
  <c r="Q45" i="5"/>
  <c r="O45" i="5"/>
  <c r="N45" i="5"/>
  <c r="K45" i="5"/>
  <c r="S44" i="5"/>
  <c r="R44" i="5"/>
  <c r="Q44" i="5"/>
  <c r="O44" i="5"/>
  <c r="N44" i="5"/>
  <c r="K44" i="5"/>
  <c r="S43" i="5"/>
  <c r="R43" i="5"/>
  <c r="Q43" i="5"/>
  <c r="O43" i="5"/>
  <c r="N43" i="5"/>
  <c r="K43" i="5"/>
  <c r="S42" i="5"/>
  <c r="R42" i="5"/>
  <c r="Q42" i="5"/>
  <c r="O42" i="5"/>
  <c r="N42" i="5"/>
  <c r="S39" i="5"/>
  <c r="S38" i="5"/>
  <c r="R38" i="5"/>
  <c r="Q38" i="5"/>
  <c r="O38" i="5"/>
  <c r="N38" i="5"/>
  <c r="K38" i="5"/>
  <c r="S37" i="5"/>
  <c r="R37" i="5"/>
  <c r="Q37" i="5"/>
  <c r="O37" i="5"/>
  <c r="N37" i="5"/>
  <c r="K37" i="5"/>
  <c r="S36" i="5"/>
  <c r="R36" i="5"/>
  <c r="Q36" i="5"/>
  <c r="O36" i="5"/>
  <c r="N36" i="5"/>
  <c r="K36" i="5"/>
  <c r="S35" i="5"/>
  <c r="R35" i="5"/>
  <c r="Q35" i="5"/>
  <c r="O35" i="5"/>
  <c r="N35" i="5"/>
  <c r="K35" i="5"/>
  <c r="S34" i="5"/>
  <c r="R34" i="5"/>
  <c r="Q34" i="5"/>
  <c r="O34" i="5"/>
  <c r="N34" i="5"/>
  <c r="K34" i="5"/>
  <c r="S33" i="5"/>
  <c r="R33" i="5"/>
  <c r="Q33" i="5"/>
  <c r="O33" i="5"/>
  <c r="N33" i="5"/>
  <c r="K33" i="5"/>
  <c r="S32" i="5"/>
  <c r="R32" i="5"/>
  <c r="Q32" i="5"/>
  <c r="O32" i="5"/>
  <c r="N32" i="5"/>
  <c r="K32" i="5"/>
  <c r="S31" i="5"/>
  <c r="R31" i="5"/>
  <c r="Q31" i="5"/>
  <c r="O31" i="5"/>
  <c r="N31" i="5"/>
  <c r="K31" i="5"/>
  <c r="S30" i="5"/>
  <c r="R30" i="5"/>
  <c r="Q30" i="5"/>
  <c r="O30" i="5"/>
  <c r="N30" i="5"/>
  <c r="S29" i="5"/>
  <c r="R29" i="5"/>
  <c r="Q29" i="5"/>
  <c r="O29" i="5"/>
  <c r="N29" i="5"/>
  <c r="K29" i="5"/>
  <c r="S26" i="5"/>
  <c r="S24" i="5"/>
  <c r="R24" i="5"/>
  <c r="Q24" i="5"/>
  <c r="O24" i="5"/>
  <c r="N24" i="5"/>
  <c r="K24" i="5"/>
  <c r="S23" i="5"/>
  <c r="R23" i="5"/>
  <c r="Q23" i="5"/>
  <c r="O23" i="5"/>
  <c r="N23" i="5"/>
  <c r="K23" i="5"/>
  <c r="S22" i="5"/>
  <c r="R22" i="5"/>
  <c r="Q22" i="5"/>
  <c r="O22" i="5"/>
  <c r="N22" i="5"/>
  <c r="K22" i="5"/>
  <c r="S21" i="5"/>
  <c r="R21" i="5"/>
  <c r="Q21" i="5"/>
  <c r="O21" i="5"/>
  <c r="N21" i="5"/>
  <c r="K21" i="5"/>
  <c r="S20" i="5"/>
  <c r="R20" i="5"/>
  <c r="Q20" i="5"/>
  <c r="O20" i="5"/>
  <c r="N20" i="5"/>
  <c r="K20" i="5"/>
  <c r="S19" i="5"/>
  <c r="R19" i="5"/>
  <c r="Q19" i="5"/>
  <c r="O19" i="5"/>
  <c r="N19" i="5"/>
  <c r="K19" i="5"/>
  <c r="S18" i="5"/>
  <c r="R18" i="5"/>
  <c r="Q18" i="5"/>
  <c r="O18" i="5"/>
  <c r="N18" i="5"/>
  <c r="S17" i="5"/>
  <c r="R17" i="5"/>
  <c r="Q17" i="5"/>
  <c r="O17" i="5"/>
  <c r="N17" i="5"/>
  <c r="S16" i="5"/>
  <c r="R16" i="5"/>
  <c r="Q16" i="5"/>
  <c r="O16" i="5"/>
  <c r="N16" i="5"/>
  <c r="K16" i="5"/>
  <c r="S15" i="5"/>
  <c r="R15" i="5"/>
  <c r="Q15" i="5"/>
  <c r="O15" i="5"/>
  <c r="N15" i="5"/>
  <c r="K15" i="5"/>
  <c r="S12" i="5"/>
  <c r="S11" i="5"/>
  <c r="R11" i="5"/>
  <c r="Q11" i="5"/>
  <c r="O11" i="5"/>
  <c r="N11" i="5"/>
  <c r="K11" i="5"/>
  <c r="S10" i="5"/>
  <c r="R10" i="5"/>
  <c r="Q10" i="5"/>
  <c r="O10" i="5"/>
  <c r="N10" i="5"/>
  <c r="K10" i="5"/>
  <c r="S9" i="5"/>
  <c r="R9" i="5"/>
  <c r="Q9" i="5"/>
  <c r="O9" i="5"/>
  <c r="N9" i="5"/>
  <c r="K9" i="5"/>
  <c r="S8" i="5"/>
  <c r="R8" i="5"/>
  <c r="Q8" i="5"/>
  <c r="O8" i="5"/>
  <c r="N8" i="5"/>
  <c r="K8" i="5"/>
  <c r="S7" i="5"/>
  <c r="R7" i="5"/>
  <c r="Q7" i="5"/>
  <c r="O7" i="5"/>
  <c r="N7" i="5"/>
  <c r="K7" i="5"/>
  <c r="S6" i="5"/>
  <c r="R6" i="5"/>
  <c r="Q6" i="5"/>
  <c r="O6" i="5"/>
  <c r="N6" i="5"/>
  <c r="K6" i="5"/>
  <c r="S5" i="5"/>
  <c r="R5" i="5"/>
  <c r="Q5" i="5"/>
  <c r="O5" i="5"/>
  <c r="N5" i="5"/>
  <c r="K5" i="5"/>
  <c r="S4" i="5"/>
  <c r="R4" i="5"/>
  <c r="Q4" i="5"/>
  <c r="O4" i="5"/>
  <c r="N4" i="5"/>
  <c r="K4" i="5"/>
  <c r="S3" i="5"/>
  <c r="R3" i="5"/>
  <c r="Q3" i="5"/>
  <c r="N3" i="5"/>
  <c r="S2" i="5"/>
  <c r="R2" i="5"/>
  <c r="Q2" i="5"/>
  <c r="O2" i="5"/>
  <c r="N2" i="5"/>
  <c r="K2" i="5"/>
  <c r="U108" i="24"/>
  <c r="Q108" i="24"/>
  <c r="T108" i="24" s="1"/>
  <c r="U107" i="24"/>
  <c r="Q107" i="24"/>
  <c r="X107" i="24" s="1"/>
  <c r="U106" i="24"/>
  <c r="Q106" i="24"/>
  <c r="W106" i="24" s="1"/>
  <c r="U105" i="24"/>
  <c r="Q105" i="24"/>
  <c r="X105" i="24" s="1"/>
  <c r="U102" i="24"/>
  <c r="Q102" i="24"/>
  <c r="X102" i="24" s="1"/>
  <c r="U101" i="24"/>
  <c r="Q101" i="24"/>
  <c r="T101" i="24" s="1"/>
  <c r="U100" i="24"/>
  <c r="Q100" i="24"/>
  <c r="T100" i="24" s="1"/>
  <c r="U99" i="24"/>
  <c r="Q99" i="24"/>
  <c r="X99" i="24" s="1"/>
  <c r="U98" i="24"/>
  <c r="Q98" i="24"/>
  <c r="X98" i="24" s="1"/>
  <c r="U97" i="24"/>
  <c r="Q97" i="24"/>
  <c r="T97" i="24" s="1"/>
  <c r="U96" i="24"/>
  <c r="Q96" i="24"/>
  <c r="T96" i="24" s="1"/>
  <c r="U95" i="24"/>
  <c r="Q95" i="24"/>
  <c r="X95" i="24" s="1"/>
  <c r="U94" i="24"/>
  <c r="Q94" i="24"/>
  <c r="X94" i="24" s="1"/>
  <c r="U93" i="24"/>
  <c r="Q93" i="24"/>
  <c r="T93" i="24" s="1"/>
  <c r="U92" i="24"/>
  <c r="Q92" i="24"/>
  <c r="T92" i="24" s="1"/>
  <c r="U91" i="24"/>
  <c r="Q91" i="24"/>
  <c r="T91" i="24" s="1"/>
  <c r="U88" i="24"/>
  <c r="Q88" i="24"/>
  <c r="X88" i="24" s="1"/>
  <c r="U87" i="24"/>
  <c r="Q87" i="24"/>
  <c r="X87" i="24" s="1"/>
  <c r="Q85" i="24"/>
  <c r="X85" i="24" s="1"/>
  <c r="Q84" i="24"/>
  <c r="Q83" i="24"/>
  <c r="X83" i="24" s="1"/>
  <c r="Q82" i="24"/>
  <c r="W82" i="24" s="1"/>
  <c r="Q81" i="24"/>
  <c r="X81" i="24" s="1"/>
  <c r="Q80" i="24"/>
  <c r="U79" i="24"/>
  <c r="Q79" i="24"/>
  <c r="T79" i="24" s="1"/>
  <c r="U78" i="24"/>
  <c r="Q78" i="24"/>
  <c r="T78" i="24" s="1"/>
  <c r="Q77" i="24"/>
  <c r="X77" i="24" s="1"/>
  <c r="Q76" i="24"/>
  <c r="Q75" i="24"/>
  <c r="X75" i="24" s="1"/>
  <c r="Q74" i="24"/>
  <c r="W74" i="24" s="1"/>
  <c r="U86" i="24"/>
  <c r="Q86" i="24"/>
  <c r="X86" i="24" s="1"/>
  <c r="U65" i="24"/>
  <c r="Q65" i="24"/>
  <c r="U73" i="24"/>
  <c r="Q73" i="24"/>
  <c r="T73" i="24" s="1"/>
  <c r="U72" i="24"/>
  <c r="Q72" i="24"/>
  <c r="T72" i="24" s="1"/>
  <c r="U71" i="24"/>
  <c r="Q71" i="24"/>
  <c r="X71" i="24" s="1"/>
  <c r="U70" i="24"/>
  <c r="Q70" i="24"/>
  <c r="X70" i="24" s="1"/>
  <c r="Q69" i="24"/>
  <c r="X69" i="24" s="1"/>
  <c r="Q68" i="24"/>
  <c r="W68" i="24" s="1"/>
  <c r="U67" i="24"/>
  <c r="Q67" i="24"/>
  <c r="X67" i="24" s="1"/>
  <c r="U66" i="24"/>
  <c r="Q66" i="24"/>
  <c r="U64" i="24"/>
  <c r="Q64" i="24"/>
  <c r="X64" i="24" s="1"/>
  <c r="U63" i="24"/>
  <c r="Q63" i="24"/>
  <c r="U62" i="24"/>
  <c r="Q62" i="24"/>
  <c r="X62" i="24" s="1"/>
  <c r="U61" i="24"/>
  <c r="Q61" i="24"/>
  <c r="U60" i="24"/>
  <c r="Q60" i="24"/>
  <c r="X60" i="24" s="1"/>
  <c r="U59" i="24"/>
  <c r="Q59" i="24"/>
  <c r="U58" i="24"/>
  <c r="Q58" i="24"/>
  <c r="X58" i="24" s="1"/>
  <c r="U57" i="24"/>
  <c r="Q57" i="24"/>
  <c r="U56" i="24"/>
  <c r="Q56" i="24"/>
  <c r="X56" i="24" s="1"/>
  <c r="U55" i="24"/>
  <c r="Q55" i="24"/>
  <c r="U54" i="24"/>
  <c r="Q54" i="24"/>
  <c r="X54" i="24" s="1"/>
  <c r="U53" i="24"/>
  <c r="Q53" i="24"/>
  <c r="U52" i="24"/>
  <c r="Q52" i="24"/>
  <c r="X52" i="24" s="1"/>
  <c r="U51" i="24"/>
  <c r="Q51" i="24"/>
  <c r="U50" i="24"/>
  <c r="Q50" i="24"/>
  <c r="T50" i="24" s="1"/>
  <c r="U49" i="24"/>
  <c r="Q49" i="24"/>
  <c r="T49" i="24" s="1"/>
  <c r="U48" i="24"/>
  <c r="Q48" i="24"/>
  <c r="X48" i="24" s="1"/>
  <c r="U47" i="24"/>
  <c r="Q47" i="24"/>
  <c r="U46" i="24"/>
  <c r="Q46" i="24"/>
  <c r="T46" i="24" s="1"/>
  <c r="U45" i="24"/>
  <c r="Q45" i="24"/>
  <c r="T45" i="24" s="1"/>
  <c r="U44" i="24"/>
  <c r="Q44" i="24"/>
  <c r="X44" i="24" s="1"/>
  <c r="U43" i="24"/>
  <c r="Q43" i="24"/>
  <c r="X43" i="24" s="1"/>
  <c r="U42" i="24"/>
  <c r="Q42" i="24"/>
  <c r="T42" i="24" s="1"/>
  <c r="U41" i="24"/>
  <c r="Q41" i="24"/>
  <c r="T41" i="24" s="1"/>
  <c r="U28" i="24"/>
  <c r="Q28" i="24"/>
  <c r="Q27" i="24"/>
  <c r="T27" i="24" s="1"/>
  <c r="U40" i="24"/>
  <c r="Q40" i="24"/>
  <c r="X40" i="24" s="1"/>
  <c r="Q39" i="24"/>
  <c r="X39" i="24" s="1"/>
  <c r="Y39" i="24" s="1"/>
  <c r="AB39" i="24" s="1"/>
  <c r="U38" i="24"/>
  <c r="Q38" i="24"/>
  <c r="W38" i="24" s="1"/>
  <c r="U37" i="24"/>
  <c r="Q37" i="24"/>
  <c r="T37" i="24" s="1"/>
  <c r="U32" i="24"/>
  <c r="Q32" i="24"/>
  <c r="T32" i="24" s="1"/>
  <c r="U31" i="24"/>
  <c r="Q31" i="24"/>
  <c r="X31" i="24" s="1"/>
  <c r="U29" i="24"/>
  <c r="Q29" i="24"/>
  <c r="W29" i="24" s="1"/>
  <c r="U16" i="24"/>
  <c r="Q16" i="24"/>
  <c r="X16" i="24" s="1"/>
  <c r="U24" i="24"/>
  <c r="Q24" i="24"/>
  <c r="X24" i="24" s="1"/>
  <c r="U26" i="24"/>
  <c r="Q26" i="24"/>
  <c r="X26" i="24" s="1"/>
  <c r="Y26" i="24" s="1"/>
  <c r="AB26" i="24" s="1"/>
  <c r="Q25" i="24"/>
  <c r="T25" i="24" s="1"/>
  <c r="U21" i="24"/>
  <c r="Q21" i="24"/>
  <c r="X21" i="24" s="1"/>
  <c r="U20" i="24"/>
  <c r="Q20" i="24"/>
  <c r="W20" i="24" s="1"/>
  <c r="U19" i="24"/>
  <c r="Q19" i="24"/>
  <c r="X19" i="24" s="1"/>
  <c r="U30" i="24"/>
  <c r="Q30" i="24"/>
  <c r="T30" i="24" s="1"/>
  <c r="Q18" i="24"/>
  <c r="X18" i="24" s="1"/>
  <c r="U17" i="24"/>
  <c r="Q17" i="24"/>
  <c r="X17" i="24" s="1"/>
  <c r="U15" i="24"/>
  <c r="Q15" i="24"/>
  <c r="T15" i="24" s="1"/>
  <c r="U14" i="24"/>
  <c r="Q14" i="24"/>
  <c r="X14" i="24" s="1"/>
  <c r="U13" i="24"/>
  <c r="Q13" i="24"/>
  <c r="W13" i="24" s="1"/>
  <c r="U12" i="24"/>
  <c r="Q12" i="24"/>
  <c r="X12" i="24" s="1"/>
  <c r="U11" i="24"/>
  <c r="Q11" i="24"/>
  <c r="T11" i="24" s="1"/>
  <c r="U10" i="24"/>
  <c r="Q10" i="24"/>
  <c r="X10" i="24" s="1"/>
  <c r="Q8" i="24"/>
  <c r="T8" i="24" s="1"/>
  <c r="U7" i="24"/>
  <c r="Q7" i="24"/>
  <c r="W7" i="24" s="1"/>
  <c r="U6" i="24"/>
  <c r="Q6" i="24"/>
  <c r="X6" i="24" s="1"/>
  <c r="U5" i="24"/>
  <c r="Q5" i="24"/>
  <c r="T5" i="24" s="1"/>
  <c r="U4" i="24"/>
  <c r="Q4" i="24"/>
  <c r="X4" i="24" s="1"/>
  <c r="U3" i="24"/>
  <c r="Q3" i="24"/>
  <c r="W3" i="24" s="1"/>
  <c r="U2" i="24"/>
  <c r="Q2" i="24"/>
  <c r="X2" i="24" s="1"/>
  <c r="U520" i="20"/>
  <c r="Q520" i="20"/>
  <c r="U519" i="20"/>
  <c r="Q519" i="20"/>
  <c r="X519" i="20" s="1"/>
  <c r="U518" i="20"/>
  <c r="Q518" i="20"/>
  <c r="T518" i="20" s="1"/>
  <c r="U517" i="20"/>
  <c r="Q517" i="20"/>
  <c r="X517" i="20" s="1"/>
  <c r="U516" i="20"/>
  <c r="Q516" i="20"/>
  <c r="X516" i="20" s="1"/>
  <c r="U513" i="20"/>
  <c r="Q513" i="20"/>
  <c r="U512" i="20"/>
  <c r="Q512" i="20"/>
  <c r="X512" i="20" s="1"/>
  <c r="U523" i="20"/>
  <c r="Q523" i="20"/>
  <c r="X523" i="20" s="1"/>
  <c r="U522" i="20"/>
  <c r="Q522" i="20"/>
  <c r="X522" i="20" s="1"/>
  <c r="U189" i="20"/>
  <c r="Q189" i="20"/>
  <c r="T189" i="20" s="1"/>
  <c r="U188" i="20"/>
  <c r="Q188" i="20"/>
  <c r="X188" i="20" s="1"/>
  <c r="U187" i="20"/>
  <c r="Q187" i="20"/>
  <c r="X187" i="20" s="1"/>
  <c r="U509" i="20"/>
  <c r="Q509" i="20"/>
  <c r="T509" i="20" s="1"/>
  <c r="U508" i="20"/>
  <c r="Q508" i="20"/>
  <c r="U505" i="20"/>
  <c r="Q505" i="20"/>
  <c r="X505" i="20" s="1"/>
  <c r="U504" i="20"/>
  <c r="Q504" i="20"/>
  <c r="U502" i="20"/>
  <c r="Q502" i="20"/>
  <c r="X502" i="20" s="1"/>
  <c r="U501" i="20"/>
  <c r="Q501" i="20"/>
  <c r="X501" i="20" s="1"/>
  <c r="U500" i="20"/>
  <c r="Q500" i="20"/>
  <c r="U494" i="20"/>
  <c r="Q494" i="20"/>
  <c r="X494" i="20" s="1"/>
  <c r="U492" i="20"/>
  <c r="Q492" i="20"/>
  <c r="T492" i="20" s="1"/>
  <c r="U491" i="20"/>
  <c r="Q491" i="20"/>
  <c r="X491" i="20" s="1"/>
  <c r="U489" i="20"/>
  <c r="Q489" i="20"/>
  <c r="X489" i="20" s="1"/>
  <c r="U488" i="20"/>
  <c r="Q488" i="20"/>
  <c r="X488" i="20" s="1"/>
  <c r="U487" i="20"/>
  <c r="Q487" i="20"/>
  <c r="U486" i="20"/>
  <c r="Q486" i="20"/>
  <c r="X486" i="20" s="1"/>
  <c r="U485" i="20"/>
  <c r="Q485" i="20"/>
  <c r="X485" i="20" s="1"/>
  <c r="U484" i="20"/>
  <c r="Q484" i="20"/>
  <c r="X484" i="20" s="1"/>
  <c r="U453" i="20"/>
  <c r="Q453" i="20"/>
  <c r="X453" i="20" s="1"/>
  <c r="U452" i="20"/>
  <c r="Q452" i="20"/>
  <c r="U476" i="20"/>
  <c r="Q476" i="20"/>
  <c r="X476" i="20" s="1"/>
  <c r="U475" i="20"/>
  <c r="Q475" i="20"/>
  <c r="X475" i="20" s="1"/>
  <c r="U474" i="20"/>
  <c r="Q474" i="20"/>
  <c r="X474" i="20" s="1"/>
  <c r="AB472" i="20"/>
  <c r="U472" i="20"/>
  <c r="Q472" i="20"/>
  <c r="X472" i="20" s="1"/>
  <c r="U471" i="20"/>
  <c r="Q471" i="20"/>
  <c r="X471" i="20" s="1"/>
  <c r="U470" i="20"/>
  <c r="Q470" i="20"/>
  <c r="W470" i="20" s="1"/>
  <c r="U469" i="20"/>
  <c r="Q469" i="20"/>
  <c r="X469" i="20" s="1"/>
  <c r="U468" i="20"/>
  <c r="Q468" i="20"/>
  <c r="X468" i="20" s="1"/>
  <c r="U467" i="20"/>
  <c r="Q467" i="20"/>
  <c r="X467" i="20" s="1"/>
  <c r="U466" i="20"/>
  <c r="Q466" i="20"/>
  <c r="X466" i="20" s="1"/>
  <c r="U465" i="20"/>
  <c r="Q465" i="20"/>
  <c r="X465" i="20" s="1"/>
  <c r="U464" i="20"/>
  <c r="Q464" i="20"/>
  <c r="X464" i="20" s="1"/>
  <c r="U463" i="20"/>
  <c r="Q463" i="20"/>
  <c r="U461" i="20"/>
  <c r="Q461" i="20"/>
  <c r="X461" i="20" s="1"/>
  <c r="U460" i="20"/>
  <c r="Q460" i="20"/>
  <c r="U458" i="20"/>
  <c r="Q458" i="20"/>
  <c r="T458" i="20" s="1"/>
  <c r="AB456" i="20"/>
  <c r="U456" i="20"/>
  <c r="Q456" i="20"/>
  <c r="X456" i="20" s="1"/>
  <c r="U455" i="20"/>
  <c r="Q455" i="20"/>
  <c r="X455" i="20" s="1"/>
  <c r="U454" i="20"/>
  <c r="Q454" i="20"/>
  <c r="X454" i="20" s="1"/>
  <c r="U451" i="20"/>
  <c r="Q451" i="20"/>
  <c r="U450" i="20"/>
  <c r="Q450" i="20"/>
  <c r="X450" i="20" s="1"/>
  <c r="U478" i="20"/>
  <c r="Q478" i="20"/>
  <c r="U477" i="20"/>
  <c r="Q477" i="20"/>
  <c r="X477" i="20" s="1"/>
  <c r="U448" i="20"/>
  <c r="Q448" i="20"/>
  <c r="U447" i="20"/>
  <c r="Q447" i="20"/>
  <c r="U446" i="20"/>
  <c r="Q446" i="20"/>
  <c r="X446" i="20" s="1"/>
  <c r="U445" i="20"/>
  <c r="Q445" i="20"/>
  <c r="X445" i="20" s="1"/>
  <c r="U444" i="20"/>
  <c r="Q444" i="20"/>
  <c r="X444" i="20" s="1"/>
  <c r="U443" i="20"/>
  <c r="Q443" i="20"/>
  <c r="U442" i="20"/>
  <c r="Q442" i="20"/>
  <c r="X442" i="20" s="1"/>
  <c r="U441" i="20"/>
  <c r="Q441" i="20"/>
  <c r="X441" i="20" s="1"/>
  <c r="U440" i="20"/>
  <c r="Q440" i="20"/>
  <c r="U438" i="20"/>
  <c r="Q438" i="20"/>
  <c r="X438" i="20" s="1"/>
  <c r="U437" i="20"/>
  <c r="Q437" i="20"/>
  <c r="W437" i="20" s="1"/>
  <c r="U436" i="20"/>
  <c r="Q436" i="20"/>
  <c r="X436" i="20" s="1"/>
  <c r="U435" i="20"/>
  <c r="Q435" i="20"/>
  <c r="U434" i="20"/>
  <c r="Q434" i="20"/>
  <c r="X434" i="20" s="1"/>
  <c r="U433" i="20"/>
  <c r="Q433" i="20"/>
  <c r="W433" i="20" s="1"/>
  <c r="U431" i="20"/>
  <c r="Q431" i="20"/>
  <c r="T431" i="20" s="1"/>
  <c r="U430" i="20"/>
  <c r="Q430" i="20"/>
  <c r="U429" i="20"/>
  <c r="Q429" i="20"/>
  <c r="W429" i="20" s="1"/>
  <c r="U428" i="20"/>
  <c r="Q428" i="20"/>
  <c r="X428" i="20" s="1"/>
  <c r="U427" i="20"/>
  <c r="Q427" i="20"/>
  <c r="U426" i="20"/>
  <c r="Q426" i="20"/>
  <c r="U425" i="20"/>
  <c r="Q425" i="20"/>
  <c r="X425" i="20" s="1"/>
  <c r="U424" i="20"/>
  <c r="Q424" i="20"/>
  <c r="W424" i="20" s="1"/>
  <c r="U420" i="20"/>
  <c r="Q420" i="20"/>
  <c r="X420" i="20" s="1"/>
  <c r="U419" i="20"/>
  <c r="Q419" i="20"/>
  <c r="U418" i="20"/>
  <c r="Q418" i="20"/>
  <c r="T418" i="20" s="1"/>
  <c r="U417" i="20"/>
  <c r="Q417" i="20"/>
  <c r="X417" i="20" s="1"/>
  <c r="U416" i="20"/>
  <c r="Q416" i="20"/>
  <c r="X416" i="20" s="1"/>
  <c r="U415" i="20"/>
  <c r="Q415" i="20"/>
  <c r="U414" i="20"/>
  <c r="Q414" i="20"/>
  <c r="U413" i="20"/>
  <c r="Q413" i="20"/>
  <c r="W413" i="20" s="1"/>
  <c r="U412" i="20"/>
  <c r="Q412" i="20"/>
  <c r="X412" i="20" s="1"/>
  <c r="AB410" i="20"/>
  <c r="U410" i="20"/>
  <c r="Q410" i="20"/>
  <c r="W410" i="20" s="1"/>
  <c r="AB409" i="20"/>
  <c r="U409" i="20"/>
  <c r="Q409" i="20"/>
  <c r="X409" i="20" s="1"/>
  <c r="U408" i="20"/>
  <c r="Q408" i="20"/>
  <c r="W408" i="20" s="1"/>
  <c r="U407" i="20"/>
  <c r="Q407" i="20"/>
  <c r="X407" i="20" s="1"/>
  <c r="U406" i="20"/>
  <c r="Q406" i="20"/>
  <c r="U405" i="20"/>
  <c r="Q405" i="20"/>
  <c r="X405" i="20" s="1"/>
  <c r="U404" i="20"/>
  <c r="Q404" i="20"/>
  <c r="X404" i="20" s="1"/>
  <c r="U403" i="20"/>
  <c r="Q403" i="20"/>
  <c r="W403" i="20" s="1"/>
  <c r="U402" i="20"/>
  <c r="Q402" i="20"/>
  <c r="U401" i="20"/>
  <c r="Q401" i="20"/>
  <c r="W401" i="20" s="1"/>
  <c r="U400" i="20"/>
  <c r="Q400" i="20"/>
  <c r="AB398" i="20"/>
  <c r="U398" i="20"/>
  <c r="Q398" i="20"/>
  <c r="X398" i="20" s="1"/>
  <c r="Y398" i="20" s="1"/>
  <c r="U397" i="20"/>
  <c r="Q397" i="20"/>
  <c r="AB396" i="20"/>
  <c r="U396" i="20"/>
  <c r="Q396" i="20"/>
  <c r="U395" i="20"/>
  <c r="Q395" i="20"/>
  <c r="W395" i="20" s="1"/>
  <c r="AB394" i="20"/>
  <c r="U394" i="20"/>
  <c r="Q394" i="20"/>
  <c r="X394" i="20" s="1"/>
  <c r="U393" i="20"/>
  <c r="Q393" i="20"/>
  <c r="W393" i="20" s="1"/>
  <c r="AB392" i="20"/>
  <c r="U392" i="20"/>
  <c r="Q392" i="20"/>
  <c r="X392" i="20" s="1"/>
  <c r="U391" i="20"/>
  <c r="Q391" i="20"/>
  <c r="W391" i="20" s="1"/>
  <c r="U389" i="20"/>
  <c r="Q389" i="20"/>
  <c r="X389" i="20" s="1"/>
  <c r="AB388" i="20"/>
  <c r="U388" i="20"/>
  <c r="Q388" i="20"/>
  <c r="W388" i="20" s="1"/>
  <c r="AB387" i="20"/>
  <c r="U387" i="20"/>
  <c r="Q387" i="20"/>
  <c r="X387" i="20" s="1"/>
  <c r="AB386" i="20"/>
  <c r="U386" i="20"/>
  <c r="Q386" i="20"/>
  <c r="W386" i="20" s="1"/>
  <c r="AB385" i="20"/>
  <c r="U385" i="20"/>
  <c r="Q385" i="20"/>
  <c r="X385" i="20" s="1"/>
  <c r="AB384" i="20"/>
  <c r="U384" i="20"/>
  <c r="Q384" i="20"/>
  <c r="W384" i="20" s="1"/>
  <c r="U383" i="20"/>
  <c r="Q383" i="20"/>
  <c r="X383" i="20" s="1"/>
  <c r="U382" i="20"/>
  <c r="Q382" i="20"/>
  <c r="X382" i="20" s="1"/>
  <c r="U380" i="20"/>
  <c r="Q380" i="20"/>
  <c r="X380" i="20" s="1"/>
  <c r="U379" i="20"/>
  <c r="Q379" i="20"/>
  <c r="X379" i="20" s="1"/>
  <c r="U378" i="20"/>
  <c r="Q378" i="20"/>
  <c r="T378" i="20" s="1"/>
  <c r="U377" i="20"/>
  <c r="Q377" i="20"/>
  <c r="X377" i="20" s="1"/>
  <c r="U376" i="20"/>
  <c r="Q376" i="20"/>
  <c r="X376" i="20" s="1"/>
  <c r="U375" i="20"/>
  <c r="Q375" i="20"/>
  <c r="X375" i="20" s="1"/>
  <c r="U373" i="20"/>
  <c r="Q373" i="20"/>
  <c r="U372" i="20"/>
  <c r="Q372" i="20"/>
  <c r="U371" i="20"/>
  <c r="Q371" i="20"/>
  <c r="X371" i="20" s="1"/>
  <c r="U370" i="20"/>
  <c r="Q370" i="20"/>
  <c r="AB367" i="20"/>
  <c r="AB366" i="20"/>
  <c r="U366" i="20"/>
  <c r="Q366" i="20"/>
  <c r="W366" i="20" s="1"/>
  <c r="U365" i="20"/>
  <c r="Q365" i="20"/>
  <c r="X365" i="20" s="1"/>
  <c r="U364" i="20"/>
  <c r="Q364" i="20"/>
  <c r="X364" i="20" s="1"/>
  <c r="U363" i="20"/>
  <c r="Q363" i="20"/>
  <c r="U362" i="20"/>
  <c r="Q362" i="20"/>
  <c r="X362" i="20" s="1"/>
  <c r="U361" i="20"/>
  <c r="Q361" i="20"/>
  <c r="U360" i="20"/>
  <c r="Q360" i="20"/>
  <c r="U359" i="20"/>
  <c r="Q359" i="20"/>
  <c r="U358" i="20"/>
  <c r="Q358" i="20"/>
  <c r="X358" i="20" s="1"/>
  <c r="U357" i="20"/>
  <c r="Q357" i="20"/>
  <c r="X357" i="20" s="1"/>
  <c r="U356" i="20"/>
  <c r="Q356" i="20"/>
  <c r="W356" i="20" s="1"/>
  <c r="U355" i="20"/>
  <c r="Q355" i="20"/>
  <c r="X355" i="20" s="1"/>
  <c r="U354" i="20"/>
  <c r="Q354" i="20"/>
  <c r="X354" i="20" s="1"/>
  <c r="U353" i="20"/>
  <c r="Q353" i="20"/>
  <c r="U349" i="20"/>
  <c r="Q349" i="20"/>
  <c r="X349" i="20" s="1"/>
  <c r="U348" i="20"/>
  <c r="Q348" i="20"/>
  <c r="X348" i="20" s="1"/>
  <c r="U346" i="20"/>
  <c r="Q346" i="20"/>
  <c r="X346" i="20" s="1"/>
  <c r="U345" i="20"/>
  <c r="Q345" i="20"/>
  <c r="X345" i="20" s="1"/>
  <c r="U344" i="20"/>
  <c r="Q344" i="20"/>
  <c r="X344" i="20" s="1"/>
  <c r="U342" i="20"/>
  <c r="Q342" i="20"/>
  <c r="U341" i="20"/>
  <c r="Q341" i="20"/>
  <c r="X341" i="20" s="1"/>
  <c r="U340" i="20"/>
  <c r="Q340" i="20"/>
  <c r="U339" i="20"/>
  <c r="Q339" i="20"/>
  <c r="U338" i="20"/>
  <c r="Q338" i="20"/>
  <c r="U337" i="20"/>
  <c r="Q337" i="20"/>
  <c r="X337" i="20" s="1"/>
  <c r="U336" i="20"/>
  <c r="Q336" i="20"/>
  <c r="U335" i="20"/>
  <c r="Q335" i="20"/>
  <c r="X335" i="20" s="1"/>
  <c r="U334" i="20"/>
  <c r="Q334" i="20"/>
  <c r="U333" i="20"/>
  <c r="Q333" i="20"/>
  <c r="X333" i="20" s="1"/>
  <c r="U332" i="20"/>
  <c r="Q332" i="20"/>
  <c r="U331" i="20"/>
  <c r="Q331" i="20"/>
  <c r="U330" i="20"/>
  <c r="Q330" i="20"/>
  <c r="U329" i="20"/>
  <c r="Q329" i="20"/>
  <c r="X329" i="20" s="1"/>
  <c r="U328" i="20"/>
  <c r="Q328" i="20"/>
  <c r="X328" i="20" s="1"/>
  <c r="U326" i="20"/>
  <c r="Q326" i="20"/>
  <c r="Q325" i="20"/>
  <c r="W325" i="20" s="1"/>
  <c r="Q324" i="20"/>
  <c r="Q323" i="20"/>
  <c r="X323" i="20" s="1"/>
  <c r="Q322" i="20"/>
  <c r="X322" i="20" s="1"/>
  <c r="Q321" i="20"/>
  <c r="W321" i="20" s="1"/>
  <c r="Q320" i="20"/>
  <c r="U319" i="20"/>
  <c r="Q319" i="20"/>
  <c r="T319" i="20" s="1"/>
  <c r="U318" i="20"/>
  <c r="Q318" i="20"/>
  <c r="X318" i="20" s="1"/>
  <c r="Q317" i="20"/>
  <c r="Q316" i="20"/>
  <c r="Q315" i="20"/>
  <c r="X315" i="20" s="1"/>
  <c r="Q314" i="20"/>
  <c r="X314" i="20" s="1"/>
  <c r="U312" i="20"/>
  <c r="Q312" i="20"/>
  <c r="X312" i="20" s="1"/>
  <c r="Q311" i="20"/>
  <c r="Q310" i="20"/>
  <c r="W310" i="20" s="1"/>
  <c r="U308" i="20"/>
  <c r="Q308" i="20"/>
  <c r="X308" i="20" s="1"/>
  <c r="U307" i="20"/>
  <c r="Q307" i="20"/>
  <c r="U306" i="20"/>
  <c r="Q306" i="20"/>
  <c r="X306" i="20" s="1"/>
  <c r="U305" i="20"/>
  <c r="Q305" i="20"/>
  <c r="X305" i="20" s="1"/>
  <c r="U304" i="20"/>
  <c r="Q304" i="20"/>
  <c r="X304" i="20" s="1"/>
  <c r="U303" i="20"/>
  <c r="Q303" i="20"/>
  <c r="U302" i="20"/>
  <c r="Q302" i="20"/>
  <c r="X302" i="20" s="1"/>
  <c r="U301" i="20"/>
  <c r="Q301" i="20"/>
  <c r="X301" i="20" s="1"/>
  <c r="U300" i="20"/>
  <c r="Q300" i="20"/>
  <c r="X300" i="20" s="1"/>
  <c r="U299" i="20"/>
  <c r="Q299" i="20"/>
  <c r="U298" i="20"/>
  <c r="Q298" i="20"/>
  <c r="X298" i="20" s="1"/>
  <c r="U297" i="20"/>
  <c r="Q297" i="20"/>
  <c r="X297" i="20" s="1"/>
  <c r="U296" i="20"/>
  <c r="Q296" i="20"/>
  <c r="X296" i="20" s="1"/>
  <c r="U295" i="20"/>
  <c r="Q295" i="20"/>
  <c r="U294" i="20"/>
  <c r="Q294" i="20"/>
  <c r="X294" i="20" s="1"/>
  <c r="U293" i="20"/>
  <c r="Q293" i="20"/>
  <c r="X293" i="20" s="1"/>
  <c r="U292" i="20"/>
  <c r="Q292" i="20"/>
  <c r="X292" i="20" s="1"/>
  <c r="U291" i="20"/>
  <c r="Q291" i="20"/>
  <c r="U290" i="20"/>
  <c r="Q290" i="20"/>
  <c r="X290" i="20" s="1"/>
  <c r="U289" i="20"/>
  <c r="Q289" i="20"/>
  <c r="X289" i="20" s="1"/>
  <c r="U288" i="20"/>
  <c r="Q288" i="20"/>
  <c r="X288" i="20" s="1"/>
  <c r="U287" i="20"/>
  <c r="Q287" i="20"/>
  <c r="U286" i="20"/>
  <c r="Q286" i="20"/>
  <c r="X286" i="20" s="1"/>
  <c r="U285" i="20"/>
  <c r="Q285" i="20"/>
  <c r="X285" i="20" s="1"/>
  <c r="U480" i="20"/>
  <c r="Q480" i="20"/>
  <c r="U282" i="20"/>
  <c r="Q282" i="20"/>
  <c r="X282" i="20" s="1"/>
  <c r="U281" i="20"/>
  <c r="Q281" i="20"/>
  <c r="X281" i="20" s="1"/>
  <c r="U280" i="20"/>
  <c r="Q280" i="20"/>
  <c r="X280" i="20" s="1"/>
  <c r="U279" i="20"/>
  <c r="Q279" i="20"/>
  <c r="T279" i="20" s="1"/>
  <c r="U278" i="20"/>
  <c r="Q278" i="20"/>
  <c r="X278" i="20" s="1"/>
  <c r="U277" i="20"/>
  <c r="Q277" i="20"/>
  <c r="X277" i="20" s="1"/>
  <c r="AB276" i="20"/>
  <c r="U275" i="20"/>
  <c r="Q275" i="20"/>
  <c r="U274" i="20"/>
  <c r="Q274" i="20"/>
  <c r="X274" i="20" s="1"/>
  <c r="U273" i="20"/>
  <c r="Q273" i="20"/>
  <c r="U272" i="20"/>
  <c r="Q272" i="20"/>
  <c r="U271" i="20"/>
  <c r="Q271" i="20"/>
  <c r="X271" i="20" s="1"/>
  <c r="U270" i="20"/>
  <c r="Q270" i="20"/>
  <c r="X270" i="20" s="1"/>
  <c r="U269" i="20"/>
  <c r="Q269" i="20"/>
  <c r="U268" i="20"/>
  <c r="Q268" i="20"/>
  <c r="U267" i="20"/>
  <c r="Q267" i="20"/>
  <c r="X267" i="20" s="1"/>
  <c r="U266" i="20"/>
  <c r="Q266" i="20"/>
  <c r="X266" i="20" s="1"/>
  <c r="U265" i="20"/>
  <c r="Q265" i="20"/>
  <c r="U264" i="20"/>
  <c r="Q264" i="20"/>
  <c r="X264" i="20" s="1"/>
  <c r="U263" i="20"/>
  <c r="Q263" i="20"/>
  <c r="X263" i="20" s="1"/>
  <c r="U13" i="20"/>
  <c r="Q13" i="20"/>
  <c r="U150" i="20"/>
  <c r="Q150" i="20"/>
  <c r="U149" i="20"/>
  <c r="Q149" i="20"/>
  <c r="T149" i="20" s="1"/>
  <c r="U261" i="20"/>
  <c r="Q261" i="20"/>
  <c r="U260" i="20"/>
  <c r="Q260" i="20"/>
  <c r="W260" i="20" s="1"/>
  <c r="U258" i="20"/>
  <c r="Q258" i="20"/>
  <c r="T258" i="20" s="1"/>
  <c r="U257" i="20"/>
  <c r="Q257" i="20"/>
  <c r="X257" i="20" s="1"/>
  <c r="AB256" i="20"/>
  <c r="U254" i="20"/>
  <c r="Q254" i="20"/>
  <c r="X254" i="20" s="1"/>
  <c r="U253" i="20"/>
  <c r="Q253" i="20"/>
  <c r="X253" i="20" s="1"/>
  <c r="U252" i="20"/>
  <c r="Q252" i="20"/>
  <c r="W252" i="20" s="1"/>
  <c r="U251" i="20"/>
  <c r="Q251" i="20"/>
  <c r="T251" i="20" s="1"/>
  <c r="U250" i="20"/>
  <c r="Q250" i="20"/>
  <c r="T250" i="20" s="1"/>
  <c r="U249" i="20"/>
  <c r="Q249" i="20"/>
  <c r="U248" i="20"/>
  <c r="Q248" i="20"/>
  <c r="W248" i="20" s="1"/>
  <c r="U247" i="20"/>
  <c r="Q247" i="20"/>
  <c r="T247" i="20" s="1"/>
  <c r="U246" i="20"/>
  <c r="Q246" i="20"/>
  <c r="U245" i="20"/>
  <c r="Q245" i="20"/>
  <c r="U148" i="20"/>
  <c r="Q148" i="20"/>
  <c r="T148" i="20" s="1"/>
  <c r="U242" i="20"/>
  <c r="Q242" i="20"/>
  <c r="U241" i="20"/>
  <c r="Q241" i="20"/>
  <c r="X241" i="20" s="1"/>
  <c r="U240" i="20"/>
  <c r="Q240" i="20"/>
  <c r="U237" i="20"/>
  <c r="Q237" i="20"/>
  <c r="U236" i="20"/>
  <c r="Q236" i="20"/>
  <c r="X236" i="20" s="1"/>
  <c r="U235" i="20"/>
  <c r="Q235" i="20"/>
  <c r="X235" i="20" s="1"/>
  <c r="U234" i="20"/>
  <c r="Q234" i="20"/>
  <c r="X234" i="20" s="1"/>
  <c r="U233" i="20"/>
  <c r="Q233" i="20"/>
  <c r="U232" i="20"/>
  <c r="Q232" i="20"/>
  <c r="X232" i="20" s="1"/>
  <c r="U231" i="20"/>
  <c r="Q231" i="20"/>
  <c r="X231" i="20" s="1"/>
  <c r="U230" i="20"/>
  <c r="Q230" i="20"/>
  <c r="U229" i="20"/>
  <c r="Q229" i="20"/>
  <c r="T229" i="20" s="1"/>
  <c r="U228" i="20"/>
  <c r="Q228" i="20"/>
  <c r="X228" i="20" s="1"/>
  <c r="U225" i="20"/>
  <c r="Q225" i="20"/>
  <c r="X225" i="20" s="1"/>
  <c r="U224" i="20"/>
  <c r="Q224" i="20"/>
  <c r="U223" i="20"/>
  <c r="Q223" i="20"/>
  <c r="X223" i="20" s="1"/>
  <c r="U222" i="20"/>
  <c r="Q222" i="20"/>
  <c r="X222" i="20" s="1"/>
  <c r="U221" i="20"/>
  <c r="Q221" i="20"/>
  <c r="U220" i="20"/>
  <c r="Q220" i="20"/>
  <c r="T220" i="20" s="1"/>
  <c r="U219" i="20"/>
  <c r="Q219" i="20"/>
  <c r="X219" i="20" s="1"/>
  <c r="U218" i="20"/>
  <c r="Q218" i="20"/>
  <c r="X218" i="20" s="1"/>
  <c r="U217" i="20"/>
  <c r="Q217" i="20"/>
  <c r="U216" i="20"/>
  <c r="Q216" i="20"/>
  <c r="T216" i="20" s="1"/>
  <c r="U215" i="20"/>
  <c r="Q215" i="20"/>
  <c r="X215" i="20" s="1"/>
  <c r="U214" i="20"/>
  <c r="Q214" i="20"/>
  <c r="U209" i="20"/>
  <c r="Q209" i="20"/>
  <c r="U208" i="20"/>
  <c r="Q208" i="20"/>
  <c r="X208" i="20" s="1"/>
  <c r="U207" i="20"/>
  <c r="Q207" i="20"/>
  <c r="X207" i="20" s="1"/>
  <c r="U205" i="20"/>
  <c r="Q205" i="20"/>
  <c r="X205" i="20" s="1"/>
  <c r="U204" i="20"/>
  <c r="Q204" i="20"/>
  <c r="U203" i="20"/>
  <c r="Q203" i="20"/>
  <c r="X203" i="20" s="1"/>
  <c r="U202" i="20"/>
  <c r="Q202" i="20"/>
  <c r="X202" i="20" s="1"/>
  <c r="U201" i="20"/>
  <c r="Q201" i="20"/>
  <c r="U200" i="20"/>
  <c r="Q200" i="20"/>
  <c r="T200" i="20" s="1"/>
  <c r="U199" i="20"/>
  <c r="Q199" i="20"/>
  <c r="X199" i="20" s="1"/>
  <c r="U198" i="20"/>
  <c r="Q198" i="20"/>
  <c r="X198" i="20" s="1"/>
  <c r="U197" i="20"/>
  <c r="Q197" i="20"/>
  <c r="X197" i="20" s="1"/>
  <c r="U196" i="20"/>
  <c r="Q196" i="20"/>
  <c r="T196" i="20" s="1"/>
  <c r="U195" i="20"/>
  <c r="Q195" i="20"/>
  <c r="X195" i="20" s="1"/>
  <c r="U194" i="20"/>
  <c r="Q194" i="20"/>
  <c r="X194" i="20" s="1"/>
  <c r="U193" i="20"/>
  <c r="Q193" i="20"/>
  <c r="U192" i="20"/>
  <c r="Q192" i="20"/>
  <c r="X192" i="20" s="1"/>
  <c r="U184" i="20"/>
  <c r="Q184" i="20"/>
  <c r="X184" i="20" s="1"/>
  <c r="U183" i="20"/>
  <c r="Q183" i="20"/>
  <c r="X183" i="20" s="1"/>
  <c r="AB181" i="20"/>
  <c r="U180" i="20"/>
  <c r="Q180" i="20"/>
  <c r="X180" i="20" s="1"/>
  <c r="U179" i="20"/>
  <c r="Q179" i="20"/>
  <c r="T179" i="20" s="1"/>
  <c r="U178" i="20"/>
  <c r="Q178" i="20"/>
  <c r="X178" i="20" s="1"/>
  <c r="U177" i="20"/>
  <c r="Q177" i="20"/>
  <c r="X177" i="20" s="1"/>
  <c r="U176" i="20"/>
  <c r="Q176" i="20"/>
  <c r="U175" i="20"/>
  <c r="Q175" i="20"/>
  <c r="T175" i="20" s="1"/>
  <c r="U174" i="20"/>
  <c r="Q174" i="20"/>
  <c r="X174" i="20" s="1"/>
  <c r="U173" i="20"/>
  <c r="Q173" i="20"/>
  <c r="U172" i="20"/>
  <c r="Q172" i="20"/>
  <c r="X172" i="20" s="1"/>
  <c r="U171" i="20"/>
  <c r="Q171" i="20"/>
  <c r="T171" i="20" s="1"/>
  <c r="U170" i="20"/>
  <c r="Q170" i="20"/>
  <c r="X170" i="20" s="1"/>
  <c r="U169" i="20"/>
  <c r="Q169" i="20"/>
  <c r="U168" i="20"/>
  <c r="Q168" i="20"/>
  <c r="T168" i="20" s="1"/>
  <c r="AB165" i="20"/>
  <c r="U164" i="20"/>
  <c r="Q164" i="20"/>
  <c r="T164" i="20" s="1"/>
  <c r="U163" i="20"/>
  <c r="Q163" i="20"/>
  <c r="X163" i="20" s="1"/>
  <c r="U162" i="20"/>
  <c r="Q162" i="20"/>
  <c r="X162" i="20" s="1"/>
  <c r="U161" i="20"/>
  <c r="Q161" i="20"/>
  <c r="X161" i="20" s="1"/>
  <c r="U160" i="20"/>
  <c r="Q160" i="20"/>
  <c r="U159" i="20"/>
  <c r="Q159" i="20"/>
  <c r="X159" i="20" s="1"/>
  <c r="U158" i="20"/>
  <c r="Q158" i="20"/>
  <c r="X158" i="20" s="1"/>
  <c r="U157" i="20"/>
  <c r="Q157" i="20"/>
  <c r="U156" i="20"/>
  <c r="Q156" i="20"/>
  <c r="X156" i="20" s="1"/>
  <c r="U155" i="20"/>
  <c r="Q155" i="20"/>
  <c r="X155" i="20" s="1"/>
  <c r="U154" i="20"/>
  <c r="Q154" i="20"/>
  <c r="X154" i="20" s="1"/>
  <c r="U153" i="20"/>
  <c r="Q153" i="20"/>
  <c r="U152" i="20"/>
  <c r="Q152" i="20"/>
  <c r="X152" i="20" s="1"/>
  <c r="U146" i="20"/>
  <c r="Q146" i="20"/>
  <c r="T146" i="20" s="1"/>
  <c r="U145" i="20"/>
  <c r="Q145" i="20"/>
  <c r="X145" i="20" s="1"/>
  <c r="U144" i="20"/>
  <c r="Q144" i="20"/>
  <c r="X144" i="20" s="1"/>
  <c r="U143" i="20"/>
  <c r="Q143" i="20"/>
  <c r="X143" i="20" s="1"/>
  <c r="U142" i="20"/>
  <c r="Q142" i="20"/>
  <c r="U141" i="20"/>
  <c r="Q141" i="20"/>
  <c r="T141" i="20" s="1"/>
  <c r="U140" i="20"/>
  <c r="Q140" i="20"/>
  <c r="T140" i="20" s="1"/>
  <c r="U139" i="20"/>
  <c r="Q139" i="20"/>
  <c r="U137" i="20"/>
  <c r="Q137" i="20"/>
  <c r="U136" i="20"/>
  <c r="Q136" i="20"/>
  <c r="T136" i="20" s="1"/>
  <c r="U135" i="20"/>
  <c r="Q135" i="20"/>
  <c r="X135" i="20" s="1"/>
  <c r="U134" i="20"/>
  <c r="Q134" i="20"/>
  <c r="W134" i="20" s="1"/>
  <c r="U133" i="20"/>
  <c r="Q133" i="20"/>
  <c r="T133" i="20" s="1"/>
  <c r="U132" i="20"/>
  <c r="Q132" i="20"/>
  <c r="T132" i="20" s="1"/>
  <c r="U131" i="20"/>
  <c r="Q131" i="20"/>
  <c r="U130" i="20"/>
  <c r="Q130" i="20"/>
  <c r="W130" i="20" s="1"/>
  <c r="U128" i="20"/>
  <c r="Q128" i="20"/>
  <c r="T128" i="20" s="1"/>
  <c r="U127" i="20"/>
  <c r="Q127" i="20"/>
  <c r="T127" i="20" s="1"/>
  <c r="U126" i="20"/>
  <c r="Q126" i="20"/>
  <c r="X126" i="20" s="1"/>
  <c r="U125" i="20"/>
  <c r="Q125" i="20"/>
  <c r="W125" i="20" s="1"/>
  <c r="U124" i="20"/>
  <c r="Q124" i="20"/>
  <c r="T124" i="20" s="1"/>
  <c r="U123" i="20"/>
  <c r="Q123" i="20"/>
  <c r="U122" i="20"/>
  <c r="Q122" i="20"/>
  <c r="X122" i="20" s="1"/>
  <c r="U121" i="20"/>
  <c r="Q121" i="20"/>
  <c r="W121" i="20" s="1"/>
  <c r="U120" i="20"/>
  <c r="Q120" i="20"/>
  <c r="X120" i="20" s="1"/>
  <c r="U119" i="20"/>
  <c r="Q119" i="20"/>
  <c r="U118" i="20"/>
  <c r="Q118" i="20"/>
  <c r="U117" i="20"/>
  <c r="Q117" i="20"/>
  <c r="U116" i="20"/>
  <c r="Q116" i="20"/>
  <c r="X116" i="20" s="1"/>
  <c r="U51" i="20"/>
  <c r="Q51" i="20"/>
  <c r="W51" i="20" s="1"/>
  <c r="U50" i="20"/>
  <c r="Q50" i="20"/>
  <c r="T50" i="20" s="1"/>
  <c r="U113" i="20"/>
  <c r="Q113" i="20"/>
  <c r="T113" i="20" s="1"/>
  <c r="Y112" i="20"/>
  <c r="AB112" i="20" s="1"/>
  <c r="U112" i="20"/>
  <c r="Q112" i="20"/>
  <c r="T112" i="20" s="1"/>
  <c r="Y109" i="20"/>
  <c r="AB109" i="20" s="1"/>
  <c r="U109" i="20"/>
  <c r="Q109" i="20"/>
  <c r="T109" i="20" s="1"/>
  <c r="Y110" i="20"/>
  <c r="AB110" i="20" s="1"/>
  <c r="U110" i="20"/>
  <c r="Q110" i="20"/>
  <c r="T110" i="20" s="1"/>
  <c r="AA106" i="20"/>
  <c r="U106" i="20"/>
  <c r="Q106" i="20"/>
  <c r="T106" i="20" s="1"/>
  <c r="AA105" i="20"/>
  <c r="U105" i="20"/>
  <c r="Q105" i="20"/>
  <c r="T105" i="20" s="1"/>
  <c r="AA104" i="20"/>
  <c r="U104" i="20"/>
  <c r="Q104" i="20"/>
  <c r="T104" i="20" s="1"/>
  <c r="AA103" i="20"/>
  <c r="U103" i="20"/>
  <c r="Q103" i="20"/>
  <c r="T103" i="20" s="1"/>
  <c r="U102" i="20"/>
  <c r="Q102" i="20"/>
  <c r="X102" i="20" s="1"/>
  <c r="AA101" i="20"/>
  <c r="U101" i="20"/>
  <c r="Q101" i="20"/>
  <c r="AA100" i="20"/>
  <c r="U100" i="20"/>
  <c r="Q100" i="20"/>
  <c r="AA99" i="20"/>
  <c r="U99" i="20"/>
  <c r="Q99" i="20"/>
  <c r="U98" i="20"/>
  <c r="Q98" i="20"/>
  <c r="AA97" i="20"/>
  <c r="U97" i="20"/>
  <c r="Q97" i="20"/>
  <c r="X97" i="20" s="1"/>
  <c r="AA96" i="20"/>
  <c r="U96" i="20"/>
  <c r="Q96" i="20"/>
  <c r="X96" i="20" s="1"/>
  <c r="AA95" i="20"/>
  <c r="U95" i="20"/>
  <c r="Q95" i="20"/>
  <c r="X95" i="20" s="1"/>
  <c r="U94" i="20"/>
  <c r="Q94" i="20"/>
  <c r="AA93" i="20"/>
  <c r="U93" i="20"/>
  <c r="Q93" i="20"/>
  <c r="W93" i="20" s="1"/>
  <c r="AA92" i="20"/>
  <c r="U92" i="20"/>
  <c r="Q92" i="20"/>
  <c r="W92" i="20" s="1"/>
  <c r="U91" i="20"/>
  <c r="Q91" i="20"/>
  <c r="W91" i="20" s="1"/>
  <c r="U64" i="20"/>
  <c r="Q64" i="20"/>
  <c r="X64" i="20" s="1"/>
  <c r="U87" i="20"/>
  <c r="Q87" i="20"/>
  <c r="X87" i="20" s="1"/>
  <c r="U86" i="20"/>
  <c r="Q86" i="20"/>
  <c r="X86" i="20" s="1"/>
  <c r="U85" i="20"/>
  <c r="Q85" i="20"/>
  <c r="T85" i="20" s="1"/>
  <c r="U84" i="20"/>
  <c r="Q84" i="20"/>
  <c r="X84" i="20" s="1"/>
  <c r="U83" i="20"/>
  <c r="Q83" i="20"/>
  <c r="Q82" i="20"/>
  <c r="X82" i="20" s="1"/>
  <c r="Y82" i="20" s="1"/>
  <c r="AB82" i="20" s="1"/>
  <c r="U81" i="20"/>
  <c r="Q81" i="20"/>
  <c r="X81" i="20" s="1"/>
  <c r="U80" i="20"/>
  <c r="Q80" i="20"/>
  <c r="T80" i="20" s="1"/>
  <c r="AA78" i="20"/>
  <c r="U78" i="20"/>
  <c r="Q78" i="20"/>
  <c r="T78" i="20" s="1"/>
  <c r="AA77" i="20"/>
  <c r="U77" i="20"/>
  <c r="Q77" i="20"/>
  <c r="T77" i="20" s="1"/>
  <c r="AA76" i="20"/>
  <c r="U76" i="20"/>
  <c r="Q76" i="20"/>
  <c r="T76" i="20" s="1"/>
  <c r="AA75" i="20"/>
  <c r="U75" i="20"/>
  <c r="Q75" i="20"/>
  <c r="T75" i="20" s="1"/>
  <c r="AA74" i="20"/>
  <c r="U74" i="20"/>
  <c r="Q74" i="20"/>
  <c r="T74" i="20" s="1"/>
  <c r="AA73" i="20"/>
  <c r="U73" i="20"/>
  <c r="Q73" i="20"/>
  <c r="T73" i="20" s="1"/>
  <c r="AA72" i="20"/>
  <c r="U72" i="20"/>
  <c r="Q72" i="20"/>
  <c r="X72" i="20" s="1"/>
  <c r="U67" i="20"/>
  <c r="Q67" i="20"/>
  <c r="U18" i="20"/>
  <c r="Q18" i="20"/>
  <c r="X18" i="20" s="1"/>
  <c r="U66" i="20"/>
  <c r="Q66" i="20"/>
  <c r="T66" i="20" s="1"/>
  <c r="U65" i="20"/>
  <c r="Q65" i="20"/>
  <c r="X65" i="20" s="1"/>
  <c r="AB62" i="20"/>
  <c r="U62" i="20"/>
  <c r="Q62" i="20"/>
  <c r="X62" i="20" s="1"/>
  <c r="Y62" i="20" s="1"/>
  <c r="U61" i="20"/>
  <c r="Q61" i="20"/>
  <c r="X61" i="20" s="1"/>
  <c r="U60" i="20"/>
  <c r="Q60" i="20"/>
  <c r="X60" i="20" s="1"/>
  <c r="AB58" i="20"/>
  <c r="U58" i="20"/>
  <c r="Q58" i="20"/>
  <c r="X58" i="20" s="1"/>
  <c r="U57" i="20"/>
  <c r="Q57" i="20"/>
  <c r="X57" i="20" s="1"/>
  <c r="AA56" i="20"/>
  <c r="U56" i="20"/>
  <c r="Q56" i="20"/>
  <c r="X56" i="20" s="1"/>
  <c r="AA55" i="20"/>
  <c r="U55" i="20"/>
  <c r="Q55" i="20"/>
  <c r="X55" i="20" s="1"/>
  <c r="AA54" i="20"/>
  <c r="U54" i="20"/>
  <c r="Q54" i="20"/>
  <c r="X54" i="20" s="1"/>
  <c r="AA53" i="20"/>
  <c r="U53" i="20"/>
  <c r="Q53" i="20"/>
  <c r="T53" i="20" s="1"/>
  <c r="U212" i="20"/>
  <c r="Q212" i="20"/>
  <c r="X212" i="20" s="1"/>
  <c r="U211" i="20"/>
  <c r="Q211" i="20"/>
  <c r="U49" i="20"/>
  <c r="Q49" i="20"/>
  <c r="X49" i="20" s="1"/>
  <c r="Q48" i="20"/>
  <c r="T48" i="20" s="1"/>
  <c r="U47" i="20"/>
  <c r="Q47" i="20"/>
  <c r="X47" i="20" s="1"/>
  <c r="Y47" i="20" s="1"/>
  <c r="AB47" i="20" s="1"/>
  <c r="Q46" i="20"/>
  <c r="X46" i="20" s="1"/>
  <c r="Y46" i="20" s="1"/>
  <c r="AB46" i="20" s="1"/>
  <c r="AA44" i="20"/>
  <c r="U44" i="20"/>
  <c r="Q44" i="20"/>
  <c r="X44" i="20" s="1"/>
  <c r="AA43" i="20"/>
  <c r="U43" i="20"/>
  <c r="Q43" i="20"/>
  <c r="X43" i="20" s="1"/>
  <c r="AA42" i="20"/>
  <c r="U42" i="20"/>
  <c r="Q42" i="20"/>
  <c r="X42" i="20" s="1"/>
  <c r="AA41" i="20"/>
  <c r="U41" i="20"/>
  <c r="Q41" i="20"/>
  <c r="X41" i="20" s="1"/>
  <c r="Q40" i="20"/>
  <c r="AA39" i="20"/>
  <c r="U39" i="20"/>
  <c r="Q39" i="20"/>
  <c r="X39" i="20" s="1"/>
  <c r="AA38" i="20"/>
  <c r="U38" i="20"/>
  <c r="Q38" i="20"/>
  <c r="X38" i="20" s="1"/>
  <c r="AA37" i="20"/>
  <c r="U37" i="20"/>
  <c r="Q37" i="20"/>
  <c r="X37" i="20" s="1"/>
  <c r="AA36" i="20"/>
  <c r="U36" i="20"/>
  <c r="Q36" i="20"/>
  <c r="X36" i="20" s="1"/>
  <c r="AA35" i="20"/>
  <c r="U35" i="20"/>
  <c r="Q35" i="20"/>
  <c r="X35" i="20" s="1"/>
  <c r="AA34" i="20"/>
  <c r="U34" i="20"/>
  <c r="Q34" i="20"/>
  <c r="T34" i="20" s="1"/>
  <c r="U369" i="20"/>
  <c r="Q369" i="20"/>
  <c r="X369" i="20" s="1"/>
  <c r="U368" i="20"/>
  <c r="Q368" i="20"/>
  <c r="X368" i="20" s="1"/>
  <c r="U31" i="20"/>
  <c r="Q31" i="20"/>
  <c r="X31" i="20" s="1"/>
  <c r="U30" i="20"/>
  <c r="Q30" i="20"/>
  <c r="T30" i="20" s="1"/>
  <c r="U29" i="20"/>
  <c r="Q29" i="20"/>
  <c r="X29" i="20" s="1"/>
  <c r="U28" i="20"/>
  <c r="Q28" i="20"/>
  <c r="X28" i="20" s="1"/>
  <c r="U27" i="20"/>
  <c r="Q27" i="20"/>
  <c r="X27" i="20" s="1"/>
  <c r="U26" i="20"/>
  <c r="Q26" i="20"/>
  <c r="T26" i="20" s="1"/>
  <c r="U25" i="20"/>
  <c r="Q25" i="20"/>
  <c r="X25" i="20" s="1"/>
  <c r="Q24" i="20"/>
  <c r="T24" i="20" s="1"/>
  <c r="AA22" i="20"/>
  <c r="U22" i="20"/>
  <c r="Q22" i="20"/>
  <c r="X22" i="20" s="1"/>
  <c r="AA21" i="20"/>
  <c r="U21" i="20"/>
  <c r="Q21" i="20"/>
  <c r="X21" i="20" s="1"/>
  <c r="U20" i="20"/>
  <c r="Q20" i="20"/>
  <c r="U17" i="20"/>
  <c r="Q17" i="20"/>
  <c r="T17" i="20" s="1"/>
  <c r="U14" i="20"/>
  <c r="Q14" i="20"/>
  <c r="X14" i="20" s="1"/>
  <c r="U16" i="20"/>
  <c r="Q16" i="20"/>
  <c r="X16" i="20" s="1"/>
  <c r="U89" i="20"/>
  <c r="Q89" i="20"/>
  <c r="X89" i="20" s="1"/>
  <c r="Q15" i="20"/>
  <c r="X15" i="20" s="1"/>
  <c r="U63" i="20"/>
  <c r="Q63" i="20"/>
  <c r="X63" i="20" s="1"/>
  <c r="U108" i="20"/>
  <c r="Q108" i="20"/>
  <c r="X108" i="20" s="1"/>
  <c r="U12" i="20"/>
  <c r="Q12" i="20"/>
  <c r="X12" i="20" s="1"/>
  <c r="AA10" i="20"/>
  <c r="U10" i="20"/>
  <c r="Q10" i="20"/>
  <c r="X10" i="20" s="1"/>
  <c r="AA9" i="20"/>
  <c r="U9" i="20"/>
  <c r="Q9" i="20"/>
  <c r="X9" i="20" s="1"/>
  <c r="AA8" i="20"/>
  <c r="U8" i="20"/>
  <c r="Q8" i="20"/>
  <c r="AA7" i="20"/>
  <c r="U7" i="20"/>
  <c r="Q7" i="20"/>
  <c r="X7" i="20" s="1"/>
  <c r="AA6" i="20"/>
  <c r="U6" i="20"/>
  <c r="Q6" i="20"/>
  <c r="X6" i="20" s="1"/>
  <c r="AA5" i="20"/>
  <c r="U5" i="20"/>
  <c r="Q5" i="20"/>
  <c r="X5" i="20" s="1"/>
  <c r="U4" i="20"/>
  <c r="Q4" i="20"/>
  <c r="X4" i="20" s="1"/>
  <c r="AA3" i="20"/>
  <c r="U3" i="20"/>
  <c r="Q3" i="20"/>
  <c r="X3" i="20" s="1"/>
  <c r="AA2" i="20"/>
  <c r="U2" i="20"/>
  <c r="Q2" i="20"/>
  <c r="X2" i="20" s="1"/>
  <c r="S162" i="21"/>
  <c r="S161" i="21"/>
  <c r="R161" i="21"/>
  <c r="Q161" i="21"/>
  <c r="O161" i="21"/>
  <c r="K161" i="21"/>
  <c r="S159" i="21"/>
  <c r="S158" i="21"/>
  <c r="R158" i="21"/>
  <c r="Q158" i="21"/>
  <c r="O158" i="21"/>
  <c r="K158" i="21"/>
  <c r="S156" i="21"/>
  <c r="S155" i="21"/>
  <c r="R155" i="21"/>
  <c r="Q155" i="21"/>
  <c r="O155" i="21"/>
  <c r="N155" i="21"/>
  <c r="K155" i="21"/>
  <c r="S154" i="21"/>
  <c r="Q154" i="21"/>
  <c r="O154" i="21"/>
  <c r="K154" i="21"/>
  <c r="S153" i="21"/>
  <c r="R153" i="21"/>
  <c r="Q153" i="21"/>
  <c r="O153" i="21"/>
  <c r="N153" i="21"/>
  <c r="K153" i="21"/>
  <c r="S152" i="21"/>
  <c r="R152" i="21"/>
  <c r="Q152" i="21"/>
  <c r="O152" i="21"/>
  <c r="N152" i="21"/>
  <c r="K152" i="21"/>
  <c r="S150" i="21"/>
  <c r="S149" i="21"/>
  <c r="R149" i="21"/>
  <c r="Q149" i="21"/>
  <c r="O149" i="21"/>
  <c r="N149" i="21"/>
  <c r="K149" i="21"/>
  <c r="S148" i="21"/>
  <c r="R148" i="21"/>
  <c r="Q148" i="21"/>
  <c r="O148" i="21"/>
  <c r="N148" i="21"/>
  <c r="K148" i="21"/>
  <c r="S147" i="21"/>
  <c r="Q147" i="21"/>
  <c r="O147" i="21"/>
  <c r="K147" i="21"/>
  <c r="S146" i="21"/>
  <c r="R146" i="21"/>
  <c r="Q146" i="21"/>
  <c r="O146" i="21"/>
  <c r="N146" i="21"/>
  <c r="K146" i="21"/>
  <c r="S144" i="21"/>
  <c r="S143" i="21"/>
  <c r="R143" i="21"/>
  <c r="Q143" i="21"/>
  <c r="O143" i="21"/>
  <c r="N143" i="21"/>
  <c r="K143" i="21"/>
  <c r="S142" i="21"/>
  <c r="R142" i="21"/>
  <c r="Q142" i="21"/>
  <c r="O142" i="21"/>
  <c r="N142" i="21"/>
  <c r="K142" i="21"/>
  <c r="S141" i="21"/>
  <c r="R141" i="21"/>
  <c r="Q141" i="21"/>
  <c r="O141" i="21"/>
  <c r="N141" i="21"/>
  <c r="K141" i="21"/>
  <c r="S140" i="21"/>
  <c r="R140" i="21"/>
  <c r="Q140" i="21"/>
  <c r="O140" i="21"/>
  <c r="N140" i="21"/>
  <c r="K140" i="21"/>
  <c r="S137" i="21"/>
  <c r="S136" i="21"/>
  <c r="R136" i="21"/>
  <c r="Q136" i="21"/>
  <c r="O136" i="21"/>
  <c r="N136" i="21"/>
  <c r="K136" i="21"/>
  <c r="S135" i="21"/>
  <c r="R135" i="21"/>
  <c r="Q135" i="21"/>
  <c r="O135" i="21"/>
  <c r="N135" i="21"/>
  <c r="K135" i="21"/>
  <c r="S134" i="21"/>
  <c r="R134" i="21"/>
  <c r="Q134" i="21"/>
  <c r="O134" i="21"/>
  <c r="K134" i="21"/>
  <c r="S133" i="21"/>
  <c r="R133" i="21"/>
  <c r="Q133" i="21"/>
  <c r="O133" i="21"/>
  <c r="N133" i="21"/>
  <c r="K133" i="21"/>
  <c r="S130" i="21"/>
  <c r="S129" i="21"/>
  <c r="R129" i="21"/>
  <c r="Q129" i="21"/>
  <c r="O129" i="21"/>
  <c r="N129" i="21"/>
  <c r="K129" i="21"/>
  <c r="S128" i="21"/>
  <c r="R128" i="21"/>
  <c r="Q128" i="21"/>
  <c r="O128" i="21"/>
  <c r="N128" i="21"/>
  <c r="K128" i="21"/>
  <c r="S127" i="21"/>
  <c r="R127" i="21"/>
  <c r="Q127" i="21"/>
  <c r="O127" i="21"/>
  <c r="N127" i="21"/>
  <c r="K127" i="21"/>
  <c r="S126" i="21"/>
  <c r="R126" i="21"/>
  <c r="Q126" i="21"/>
  <c r="O126" i="21"/>
  <c r="N126" i="21"/>
  <c r="K126" i="21"/>
  <c r="S124" i="21"/>
  <c r="S123" i="21"/>
  <c r="R123" i="21"/>
  <c r="Q123" i="21"/>
  <c r="O123" i="21"/>
  <c r="N123" i="21"/>
  <c r="K123" i="21"/>
  <c r="S122" i="21"/>
  <c r="R122" i="21"/>
  <c r="Q122" i="21"/>
  <c r="O122" i="21"/>
  <c r="N122" i="21"/>
  <c r="S120" i="21"/>
  <c r="S119" i="21"/>
  <c r="R119" i="21"/>
  <c r="Q119" i="21"/>
  <c r="O119" i="21"/>
  <c r="N119" i="21"/>
  <c r="K119" i="21"/>
  <c r="S118" i="21"/>
  <c r="R118" i="21"/>
  <c r="Q118" i="21"/>
  <c r="O118" i="21"/>
  <c r="N118" i="21"/>
  <c r="S116" i="21"/>
  <c r="S115" i="21"/>
  <c r="R115" i="21"/>
  <c r="Q115" i="21"/>
  <c r="O115" i="21"/>
  <c r="N115" i="21"/>
  <c r="S114" i="21"/>
  <c r="R114" i="21"/>
  <c r="Q114" i="21"/>
  <c r="O114" i="21"/>
  <c r="N114" i="21"/>
  <c r="S112" i="21"/>
  <c r="S111" i="21"/>
  <c r="R111" i="21"/>
  <c r="Q111" i="21"/>
  <c r="O111" i="21"/>
  <c r="N111" i="21"/>
  <c r="K111" i="21"/>
  <c r="S110" i="21"/>
  <c r="R110" i="21"/>
  <c r="Q110" i="21"/>
  <c r="N110" i="21"/>
  <c r="S108" i="21"/>
  <c r="R108" i="21"/>
  <c r="Q108" i="21"/>
  <c r="O108" i="21"/>
  <c r="N108" i="21"/>
  <c r="K108" i="21"/>
  <c r="S107" i="21"/>
  <c r="R107" i="21"/>
  <c r="Q107" i="21"/>
  <c r="O107" i="21"/>
  <c r="N107" i="21"/>
  <c r="K107" i="21"/>
  <c r="S106" i="21"/>
  <c r="R106" i="21"/>
  <c r="Q106" i="21"/>
  <c r="O106" i="21"/>
  <c r="N106" i="21"/>
  <c r="K106" i="21"/>
  <c r="S105" i="21"/>
  <c r="R105" i="21"/>
  <c r="Q105" i="21"/>
  <c r="O105" i="21"/>
  <c r="N105" i="21"/>
  <c r="K105" i="21"/>
  <c r="S104" i="21"/>
  <c r="R104" i="21"/>
  <c r="Q104" i="21"/>
  <c r="O104" i="21"/>
  <c r="N104" i="21"/>
  <c r="K104" i="21"/>
  <c r="S103" i="21"/>
  <c r="R103" i="21"/>
  <c r="Q103" i="21"/>
  <c r="O103" i="21"/>
  <c r="N103" i="21"/>
  <c r="K103" i="21"/>
  <c r="S102" i="21"/>
  <c r="R102" i="21"/>
  <c r="Q102" i="21"/>
  <c r="O102" i="21"/>
  <c r="N102" i="21"/>
  <c r="K102" i="21"/>
  <c r="S101" i="21"/>
  <c r="R101" i="21"/>
  <c r="Q101" i="21"/>
  <c r="O101" i="21"/>
  <c r="N101" i="21"/>
  <c r="K101" i="21"/>
  <c r="S100" i="21"/>
  <c r="R100" i="21"/>
  <c r="Q100" i="21"/>
  <c r="O100" i="21"/>
  <c r="N100" i="21"/>
  <c r="K100" i="21"/>
  <c r="S99" i="21"/>
  <c r="R99" i="21"/>
  <c r="Q99" i="21"/>
  <c r="O99" i="21"/>
  <c r="N99" i="21"/>
  <c r="K99" i="21"/>
  <c r="S98" i="21"/>
  <c r="R98" i="21"/>
  <c r="Q98" i="21"/>
  <c r="O98" i="21"/>
  <c r="N98" i="21"/>
  <c r="K98" i="21"/>
  <c r="S96" i="21"/>
  <c r="R96" i="21"/>
  <c r="Q96" i="21"/>
  <c r="O96" i="21"/>
  <c r="N96" i="21"/>
  <c r="K96" i="21"/>
  <c r="S95" i="21"/>
  <c r="R95" i="21"/>
  <c r="Q95" i="21"/>
  <c r="O95" i="21"/>
  <c r="N95" i="21"/>
  <c r="K95" i="21"/>
  <c r="S94" i="21"/>
  <c r="R94" i="21"/>
  <c r="Q94" i="21"/>
  <c r="O94" i="21"/>
  <c r="N94" i="21"/>
  <c r="K94" i="21"/>
  <c r="S93" i="21"/>
  <c r="R93" i="21"/>
  <c r="Q93" i="21"/>
  <c r="O93" i="21"/>
  <c r="N93" i="21"/>
  <c r="K93" i="21"/>
  <c r="S92" i="21"/>
  <c r="R92" i="21"/>
  <c r="Q92" i="21"/>
  <c r="O92" i="21"/>
  <c r="N92" i="21"/>
  <c r="K92" i="21"/>
  <c r="S91" i="21"/>
  <c r="R91" i="21"/>
  <c r="Q91" i="21"/>
  <c r="O91" i="21"/>
  <c r="N91" i="21"/>
  <c r="K91" i="21"/>
  <c r="S90" i="21"/>
  <c r="R90" i="21"/>
  <c r="Q90" i="21"/>
  <c r="O90" i="21"/>
  <c r="N90" i="21"/>
  <c r="K90" i="21"/>
  <c r="S89" i="21"/>
  <c r="R89" i="21"/>
  <c r="Q89" i="21"/>
  <c r="O89" i="21"/>
  <c r="N89" i="21"/>
  <c r="K89" i="21"/>
  <c r="S88" i="21"/>
  <c r="R88" i="21"/>
  <c r="Q88" i="21"/>
  <c r="O88" i="21"/>
  <c r="N88" i="21"/>
  <c r="K88" i="21"/>
  <c r="S87" i="21"/>
  <c r="R87" i="21"/>
  <c r="Q87" i="21"/>
  <c r="O87" i="21"/>
  <c r="N87" i="21"/>
  <c r="K87" i="21"/>
  <c r="S86" i="21"/>
  <c r="R86" i="21"/>
  <c r="Q86" i="21"/>
  <c r="O86" i="21"/>
  <c r="N86" i="21"/>
  <c r="K86" i="21"/>
  <c r="S85" i="21"/>
  <c r="R85" i="21"/>
  <c r="Q85" i="21"/>
  <c r="O85" i="21"/>
  <c r="N85" i="21"/>
  <c r="K85" i="21"/>
  <c r="S84" i="21"/>
  <c r="R84" i="21"/>
  <c r="Q84" i="21"/>
  <c r="O84" i="21"/>
  <c r="N84" i="21"/>
  <c r="K84" i="21"/>
  <c r="S83" i="21"/>
  <c r="R83" i="21"/>
  <c r="Q83" i="21"/>
  <c r="O83" i="21"/>
  <c r="N83" i="21"/>
  <c r="K83" i="21"/>
  <c r="S82" i="21"/>
  <c r="R82" i="21"/>
  <c r="Q82" i="21"/>
  <c r="O82" i="21"/>
  <c r="N82" i="21"/>
  <c r="K82" i="21"/>
  <c r="S81" i="21"/>
  <c r="R81" i="21"/>
  <c r="Q81" i="21"/>
  <c r="O81" i="21"/>
  <c r="N81" i="21"/>
  <c r="K81" i="21"/>
  <c r="S80" i="21"/>
  <c r="R80" i="21"/>
  <c r="Q80" i="21"/>
  <c r="O80" i="21"/>
  <c r="K80" i="21"/>
  <c r="S79" i="21"/>
  <c r="R79" i="21"/>
  <c r="Q79" i="21"/>
  <c r="O79" i="21"/>
  <c r="K79" i="21"/>
  <c r="S78" i="21"/>
  <c r="R78" i="21"/>
  <c r="Q78" i="21"/>
  <c r="O78" i="21"/>
  <c r="K78" i="21"/>
  <c r="S77" i="21"/>
  <c r="R77" i="21"/>
  <c r="Q77" i="21"/>
  <c r="O77" i="21"/>
  <c r="K77" i="21"/>
  <c r="S76" i="21"/>
  <c r="R76" i="21"/>
  <c r="Q76" i="21"/>
  <c r="O76" i="21"/>
  <c r="K76" i="21"/>
  <c r="S75" i="21"/>
  <c r="R75" i="21"/>
  <c r="Q75" i="21"/>
  <c r="O75" i="21"/>
  <c r="K75" i="21"/>
  <c r="S73" i="21"/>
  <c r="R73" i="21"/>
  <c r="Q73" i="21"/>
  <c r="O73" i="21"/>
  <c r="N73" i="21"/>
  <c r="K73" i="21"/>
  <c r="S72" i="21"/>
  <c r="R72" i="21"/>
  <c r="Q72" i="21"/>
  <c r="O72" i="21"/>
  <c r="N72" i="21"/>
  <c r="K72" i="21"/>
  <c r="S71" i="21"/>
  <c r="R71" i="21"/>
  <c r="Q71" i="21"/>
  <c r="O71" i="21"/>
  <c r="N71" i="21"/>
  <c r="K71" i="21"/>
  <c r="S70" i="21"/>
  <c r="R70" i="21"/>
  <c r="Q70" i="21"/>
  <c r="O70" i="21"/>
  <c r="N70" i="21"/>
  <c r="K70" i="21"/>
  <c r="S69" i="21"/>
  <c r="R69" i="21"/>
  <c r="Q69" i="21"/>
  <c r="O69" i="21"/>
  <c r="N69" i="21"/>
  <c r="K69" i="21"/>
  <c r="S68" i="21"/>
  <c r="R68" i="21"/>
  <c r="Q68" i="21"/>
  <c r="O68" i="21"/>
  <c r="N68" i="21"/>
  <c r="K68" i="21"/>
  <c r="S66" i="21"/>
  <c r="R66" i="21"/>
  <c r="Q66" i="21"/>
  <c r="O66" i="21"/>
  <c r="N66" i="21"/>
  <c r="K66" i="21"/>
  <c r="S65" i="21"/>
  <c r="R65" i="21"/>
  <c r="Q65" i="21"/>
  <c r="O65" i="21"/>
  <c r="N65" i="21"/>
  <c r="K65" i="21"/>
  <c r="S64" i="21"/>
  <c r="R64" i="21"/>
  <c r="Q64" i="21"/>
  <c r="N64" i="21"/>
  <c r="K64" i="21"/>
  <c r="S62" i="21"/>
  <c r="R62" i="21"/>
  <c r="Q62" i="21"/>
  <c r="O62" i="21"/>
  <c r="N62" i="21"/>
  <c r="K62" i="21"/>
  <c r="S61" i="21"/>
  <c r="R61" i="21"/>
  <c r="Q61" i="21"/>
  <c r="N61" i="21"/>
  <c r="K61" i="21"/>
  <c r="S59" i="21"/>
  <c r="R59" i="21"/>
  <c r="Q59" i="21"/>
  <c r="N59" i="21"/>
  <c r="K59" i="21"/>
  <c r="S58" i="21"/>
  <c r="R58" i="21"/>
  <c r="Q58" i="21"/>
  <c r="O58" i="21"/>
  <c r="N58" i="21"/>
  <c r="K58" i="21"/>
  <c r="S56" i="21"/>
  <c r="R56" i="21"/>
  <c r="Q56" i="21"/>
  <c r="O56" i="21"/>
  <c r="N56" i="21"/>
  <c r="K56" i="21"/>
  <c r="S55" i="21"/>
  <c r="R55" i="21"/>
  <c r="Q55" i="21"/>
  <c r="O55" i="21"/>
  <c r="N55" i="21"/>
  <c r="K55" i="21"/>
  <c r="S54" i="21"/>
  <c r="R54" i="21"/>
  <c r="Q54" i="21"/>
  <c r="O54" i="21"/>
  <c r="N54" i="21"/>
  <c r="K54" i="21"/>
  <c r="S53" i="21"/>
  <c r="R53" i="21"/>
  <c r="Q53" i="21"/>
  <c r="N53" i="21"/>
  <c r="K53" i="21"/>
  <c r="S51" i="21"/>
  <c r="R51" i="21"/>
  <c r="Q51" i="21"/>
  <c r="O51" i="21"/>
  <c r="N51" i="21"/>
  <c r="K51" i="21"/>
  <c r="S50" i="21"/>
  <c r="R50" i="21"/>
  <c r="Q50" i="21"/>
  <c r="O50" i="21"/>
  <c r="N50" i="21"/>
  <c r="K50" i="21"/>
  <c r="S49" i="21"/>
  <c r="R49" i="21"/>
  <c r="Q49" i="21"/>
  <c r="O49" i="21"/>
  <c r="N49" i="21"/>
  <c r="K49" i="21"/>
  <c r="S48" i="21"/>
  <c r="R48" i="21"/>
  <c r="Q48" i="21"/>
  <c r="O48" i="21"/>
  <c r="N48" i="21"/>
  <c r="K48" i="21"/>
  <c r="S47" i="21"/>
  <c r="R47" i="21"/>
  <c r="Q47" i="21"/>
  <c r="O47" i="21"/>
  <c r="N47" i="21"/>
  <c r="K47" i="21"/>
  <c r="S46" i="21"/>
  <c r="R46" i="21"/>
  <c r="Q46" i="21"/>
  <c r="O46" i="21"/>
  <c r="N46" i="21"/>
  <c r="K46" i="21"/>
  <c r="S45" i="21"/>
  <c r="R45" i="21"/>
  <c r="Q45" i="21"/>
  <c r="O45" i="21"/>
  <c r="N45" i="21"/>
  <c r="K45" i="21"/>
  <c r="S44" i="21"/>
  <c r="R44" i="21"/>
  <c r="Q44" i="21"/>
  <c r="O44" i="21"/>
  <c r="N44" i="21"/>
  <c r="K44" i="21"/>
  <c r="S43" i="21"/>
  <c r="R43" i="21"/>
  <c r="Q43" i="21"/>
  <c r="O43" i="21"/>
  <c r="N43" i="21"/>
  <c r="K43" i="21"/>
  <c r="S42" i="21"/>
  <c r="R42" i="21"/>
  <c r="Q42" i="21"/>
  <c r="O42" i="21"/>
  <c r="N42" i="21"/>
  <c r="K42" i="21"/>
  <c r="S41" i="21"/>
  <c r="R41" i="21"/>
  <c r="Q41" i="21"/>
  <c r="O41" i="21"/>
  <c r="N41" i="21"/>
  <c r="K41" i="21"/>
  <c r="S40" i="21"/>
  <c r="R40" i="21"/>
  <c r="Q40" i="21"/>
  <c r="O40" i="21"/>
  <c r="N40" i="21"/>
  <c r="K40" i="21"/>
  <c r="S38" i="21"/>
  <c r="R38" i="21"/>
  <c r="Q38" i="21"/>
  <c r="O38" i="21"/>
  <c r="N38" i="21"/>
  <c r="K38" i="21"/>
  <c r="S37" i="21"/>
  <c r="R37" i="21"/>
  <c r="Q37" i="21"/>
  <c r="O37" i="21"/>
  <c r="N37" i="21"/>
  <c r="K37" i="21"/>
  <c r="S36" i="21"/>
  <c r="R36" i="21"/>
  <c r="Q36" i="21"/>
  <c r="O36" i="21"/>
  <c r="N36" i="21"/>
  <c r="K36" i="21"/>
  <c r="S35" i="21"/>
  <c r="R35" i="21"/>
  <c r="Q35" i="21"/>
  <c r="O35" i="21"/>
  <c r="N35" i="21"/>
  <c r="K35" i="21"/>
  <c r="S34" i="21"/>
  <c r="R34" i="21"/>
  <c r="Q34" i="21"/>
  <c r="O34" i="21"/>
  <c r="N34" i="21"/>
  <c r="K34" i="21"/>
  <c r="S33" i="21"/>
  <c r="R33" i="21"/>
  <c r="Q33" i="21"/>
  <c r="O33" i="21"/>
  <c r="N33" i="21"/>
  <c r="K33" i="21"/>
  <c r="S32" i="21"/>
  <c r="R32" i="21"/>
  <c r="Q32" i="21"/>
  <c r="O32" i="21"/>
  <c r="N32" i="21"/>
  <c r="K32" i="21"/>
  <c r="S31" i="21"/>
  <c r="R31" i="21"/>
  <c r="Q31" i="21"/>
  <c r="O31" i="21"/>
  <c r="N31" i="21"/>
  <c r="K31" i="21"/>
  <c r="S30" i="21"/>
  <c r="R30" i="21"/>
  <c r="Q30" i="21"/>
  <c r="N30" i="21"/>
  <c r="K30" i="21"/>
  <c r="S29" i="21"/>
  <c r="R29" i="21"/>
  <c r="Q29" i="21"/>
  <c r="N29" i="21"/>
  <c r="K29" i="21"/>
  <c r="S27" i="21"/>
  <c r="R27" i="21"/>
  <c r="Q27" i="21"/>
  <c r="O27" i="21"/>
  <c r="N27" i="21"/>
  <c r="K27" i="21"/>
  <c r="S26" i="21"/>
  <c r="R26" i="21"/>
  <c r="Q26" i="21"/>
  <c r="O26" i="21"/>
  <c r="N26" i="21"/>
  <c r="K26" i="21"/>
  <c r="S25" i="21"/>
  <c r="R25" i="21"/>
  <c r="Q25" i="21"/>
  <c r="O25" i="21"/>
  <c r="N25" i="21"/>
  <c r="K25" i="21"/>
  <c r="S24" i="21"/>
  <c r="R24" i="21"/>
  <c r="Q24" i="21"/>
  <c r="O24" i="21"/>
  <c r="N24" i="21"/>
  <c r="K24" i="21"/>
  <c r="S23" i="21"/>
  <c r="R23" i="21"/>
  <c r="Q23" i="21"/>
  <c r="O23" i="21"/>
  <c r="N23" i="21"/>
  <c r="K23" i="21"/>
  <c r="S22" i="21"/>
  <c r="R22" i="21"/>
  <c r="Q22" i="21"/>
  <c r="O22" i="21"/>
  <c r="N22" i="21"/>
  <c r="K22" i="21"/>
  <c r="S21" i="21"/>
  <c r="R21" i="21"/>
  <c r="Q21" i="21"/>
  <c r="O21" i="21"/>
  <c r="N21" i="21"/>
  <c r="K21" i="21"/>
  <c r="S20" i="21"/>
  <c r="R20" i="21"/>
  <c r="Q20" i="21"/>
  <c r="O20" i="21"/>
  <c r="N20" i="21"/>
  <c r="K20" i="21"/>
  <c r="S19" i="21"/>
  <c r="R19" i="21"/>
  <c r="Q19" i="21"/>
  <c r="O19" i="21"/>
  <c r="N19" i="21"/>
  <c r="K19" i="21"/>
  <c r="S18" i="21"/>
  <c r="R18" i="21"/>
  <c r="Q18" i="21"/>
  <c r="O18" i="21"/>
  <c r="N18" i="21"/>
  <c r="K18" i="21"/>
  <c r="S16" i="21"/>
  <c r="R16" i="21"/>
  <c r="Q16" i="21"/>
  <c r="O16" i="21"/>
  <c r="N16" i="21"/>
  <c r="K16" i="21"/>
  <c r="S15" i="21"/>
  <c r="R15" i="21"/>
  <c r="Q15" i="21"/>
  <c r="O15" i="21"/>
  <c r="N15" i="21"/>
  <c r="K15" i="21"/>
  <c r="S14" i="21"/>
  <c r="R14" i="21"/>
  <c r="Q14" i="21"/>
  <c r="O14" i="21"/>
  <c r="N14" i="21"/>
  <c r="K14" i="21"/>
  <c r="S13" i="21"/>
  <c r="R13" i="21"/>
  <c r="Q13" i="21"/>
  <c r="O13" i="21"/>
  <c r="N13" i="21"/>
  <c r="K13" i="21"/>
  <c r="S12" i="21"/>
  <c r="R12" i="21"/>
  <c r="Q12" i="21"/>
  <c r="O12" i="21"/>
  <c r="N12" i="21"/>
  <c r="K12" i="21"/>
  <c r="S10" i="21"/>
  <c r="R10" i="21"/>
  <c r="Q10" i="21"/>
  <c r="O10" i="21"/>
  <c r="N10" i="21"/>
  <c r="K10" i="21"/>
  <c r="S9" i="21"/>
  <c r="R9" i="21"/>
  <c r="Q9" i="21"/>
  <c r="N9" i="21"/>
  <c r="K9" i="21"/>
  <c r="S8" i="21"/>
  <c r="R8" i="21"/>
  <c r="Q8" i="21"/>
  <c r="O8" i="21"/>
  <c r="N8" i="21"/>
  <c r="K8" i="21"/>
  <c r="S7" i="21"/>
  <c r="R7" i="21"/>
  <c r="Q7" i="21"/>
  <c r="O7" i="21"/>
  <c r="N7" i="21"/>
  <c r="K7" i="21"/>
  <c r="S6" i="21"/>
  <c r="R6" i="21"/>
  <c r="Q6" i="21"/>
  <c r="O6" i="21"/>
  <c r="N6" i="21"/>
  <c r="K6" i="21"/>
  <c r="S4" i="21"/>
  <c r="R4" i="21"/>
  <c r="Q4" i="21"/>
  <c r="N4" i="21"/>
  <c r="K4" i="21"/>
  <c r="S3" i="21"/>
  <c r="R3" i="21"/>
  <c r="Q3" i="21"/>
  <c r="O3" i="21"/>
  <c r="N3" i="21"/>
  <c r="K3" i="21"/>
  <c r="S2" i="21"/>
  <c r="R2" i="21"/>
  <c r="Q2" i="21"/>
  <c r="O2" i="21"/>
  <c r="N2" i="21"/>
  <c r="K2" i="21"/>
  <c r="T99" i="24" l="1"/>
  <c r="T6" i="24"/>
  <c r="X470" i="20"/>
  <c r="Y470" i="20" s="1"/>
  <c r="AB470" i="20" s="1"/>
  <c r="W445" i="20"/>
  <c r="Y445" i="20" s="1"/>
  <c r="AB445" i="20" s="1"/>
  <c r="W301" i="20"/>
  <c r="Y301" i="20" s="1"/>
  <c r="AB301" i="20" s="1"/>
  <c r="X433" i="20"/>
  <c r="Y433" i="20" s="1"/>
  <c r="AB433" i="20" s="1"/>
  <c r="W93" i="24"/>
  <c r="W196" i="20"/>
  <c r="W50" i="20"/>
  <c r="T86" i="24"/>
  <c r="W78" i="24"/>
  <c r="T95" i="24"/>
  <c r="W97" i="24"/>
  <c r="W254" i="20"/>
  <c r="Y254" i="20" s="1"/>
  <c r="AB254" i="20" s="1"/>
  <c r="T58" i="20"/>
  <c r="T60" i="20"/>
  <c r="W97" i="20"/>
  <c r="Y97" i="20" s="1"/>
  <c r="AB97" i="20" s="1"/>
  <c r="X92" i="20"/>
  <c r="W54" i="24"/>
  <c r="Y54" i="24" s="1"/>
  <c r="AB54" i="24" s="1"/>
  <c r="W95" i="24"/>
  <c r="Y95" i="24" s="1"/>
  <c r="AB95" i="24" s="1"/>
  <c r="X68" i="24"/>
  <c r="Y68" i="24" s="1"/>
  <c r="AB68" i="24" s="1"/>
  <c r="W83" i="24"/>
  <c r="Y83" i="24" s="1"/>
  <c r="AB83" i="24" s="1"/>
  <c r="T369" i="20"/>
  <c r="T235" i="20"/>
  <c r="T25" i="20"/>
  <c r="W26" i="20"/>
  <c r="T28" i="20"/>
  <c r="W128" i="20"/>
  <c r="T135" i="20"/>
  <c r="X141" i="20"/>
  <c r="T174" i="20"/>
  <c r="W175" i="20"/>
  <c r="T177" i="20"/>
  <c r="T248" i="20"/>
  <c r="W251" i="20"/>
  <c r="T271" i="20"/>
  <c r="W305" i="20"/>
  <c r="Y305" i="20" s="1"/>
  <c r="AB305" i="20" s="1"/>
  <c r="X356" i="20"/>
  <c r="Y356" i="20" s="1"/>
  <c r="AB356" i="20" s="1"/>
  <c r="W409" i="20"/>
  <c r="Y409" i="20" s="1"/>
  <c r="X410" i="20"/>
  <c r="Y410" i="20" s="1"/>
  <c r="W412" i="20"/>
  <c r="Y412" i="20" s="1"/>
  <c r="AB412" i="20" s="1"/>
  <c r="T95" i="20"/>
  <c r="W323" i="20"/>
  <c r="Y323" i="20" s="1"/>
  <c r="AB323" i="20" s="1"/>
  <c r="T5" i="20"/>
  <c r="X121" i="20"/>
  <c r="Y121" i="20" s="1"/>
  <c r="AB121" i="20" s="1"/>
  <c r="W171" i="20"/>
  <c r="W434" i="20"/>
  <c r="Y434" i="20" s="1"/>
  <c r="AB434" i="20" s="1"/>
  <c r="W6" i="20"/>
  <c r="Y6" i="20" s="1"/>
  <c r="AB6" i="20" s="1"/>
  <c r="W7" i="20"/>
  <c r="Y7" i="20" s="1"/>
  <c r="AB7" i="20" s="1"/>
  <c r="T14" i="20"/>
  <c r="T42" i="20"/>
  <c r="X91" i="20"/>
  <c r="Y91" i="20" s="1"/>
  <c r="AB91" i="20" s="1"/>
  <c r="W120" i="20"/>
  <c r="Y120" i="20" s="1"/>
  <c r="AB120" i="20" s="1"/>
  <c r="T155" i="20"/>
  <c r="W164" i="20"/>
  <c r="W168" i="20"/>
  <c r="T199" i="20"/>
  <c r="W200" i="20"/>
  <c r="T202" i="20"/>
  <c r="W220" i="20"/>
  <c r="T267" i="20"/>
  <c r="T278" i="20"/>
  <c r="W279" i="20"/>
  <c r="T281" i="20"/>
  <c r="W282" i="20"/>
  <c r="Y282" i="20" s="1"/>
  <c r="AB282" i="20" s="1"/>
  <c r="W314" i="20"/>
  <c r="Y314" i="20" s="1"/>
  <c r="AB314" i="20" s="1"/>
  <c r="X321" i="20"/>
  <c r="Y321" i="20" s="1"/>
  <c r="AB321" i="20" s="1"/>
  <c r="W333" i="20"/>
  <c r="Y333" i="20" s="1"/>
  <c r="AB333" i="20" s="1"/>
  <c r="T376" i="20"/>
  <c r="W377" i="20"/>
  <c r="Y377" i="20" s="1"/>
  <c r="AB377" i="20" s="1"/>
  <c r="W405" i="20"/>
  <c r="Y405" i="20" s="1"/>
  <c r="AB405" i="20" s="1"/>
  <c r="T417" i="20"/>
  <c r="W418" i="20"/>
  <c r="T420" i="20"/>
  <c r="W477" i="20"/>
  <c r="Y477" i="20" s="1"/>
  <c r="AB477" i="20" s="1"/>
  <c r="W458" i="20"/>
  <c r="T502" i="20"/>
  <c r="W12" i="20"/>
  <c r="Y12" i="20" s="1"/>
  <c r="AB12" i="20" s="1"/>
  <c r="T29" i="20"/>
  <c r="W30" i="20"/>
  <c r="W84" i="20"/>
  <c r="Y84" i="20" s="1"/>
  <c r="AB84" i="20" s="1"/>
  <c r="Y92" i="20"/>
  <c r="AB92" i="20" s="1"/>
  <c r="X130" i="20"/>
  <c r="Y130" i="20" s="1"/>
  <c r="AB130" i="20" s="1"/>
  <c r="T178" i="20"/>
  <c r="T257" i="20"/>
  <c r="W258" i="20"/>
  <c r="T263" i="20"/>
  <c r="T266" i="20"/>
  <c r="W274" i="20"/>
  <c r="Y274" i="20" s="1"/>
  <c r="AB274" i="20" s="1"/>
  <c r="W289" i="20"/>
  <c r="Y289" i="20" s="1"/>
  <c r="AB289" i="20" s="1"/>
  <c r="T312" i="20"/>
  <c r="W319" i="20"/>
  <c r="W344" i="20"/>
  <c r="Y344" i="20" s="1"/>
  <c r="AB344" i="20" s="1"/>
  <c r="W461" i="20"/>
  <c r="Y461" i="20" s="1"/>
  <c r="AB461" i="20" s="1"/>
  <c r="W484" i="20"/>
  <c r="Y484" i="20" s="1"/>
  <c r="T494" i="20"/>
  <c r="T505" i="20"/>
  <c r="T15" i="20"/>
  <c r="W15" i="20"/>
  <c r="Y15" i="20" s="1"/>
  <c r="AB15" i="20" s="1"/>
  <c r="T63" i="20"/>
  <c r="W49" i="20"/>
  <c r="Y49" i="20" s="1"/>
  <c r="AB49" i="20" s="1"/>
  <c r="T87" i="20"/>
  <c r="W64" i="20"/>
  <c r="Y64" i="20" s="1"/>
  <c r="AB64" i="20" s="1"/>
  <c r="X27" i="24"/>
  <c r="Y27" i="24" s="1"/>
  <c r="AB27" i="24" s="1"/>
  <c r="X74" i="24"/>
  <c r="Y74" i="24" s="1"/>
  <c r="AB74" i="24" s="1"/>
  <c r="W92" i="24"/>
  <c r="W96" i="24"/>
  <c r="W105" i="24"/>
  <c r="Y105" i="24" s="1"/>
  <c r="AB105" i="24" s="1"/>
  <c r="T107" i="24"/>
  <c r="W12" i="24"/>
  <c r="Y12" i="24" s="1"/>
  <c r="AB12" i="24" s="1"/>
  <c r="W58" i="24"/>
  <c r="Y58" i="24" s="1"/>
  <c r="AB58" i="24" s="1"/>
  <c r="W73" i="24"/>
  <c r="W101" i="24"/>
  <c r="T21" i="24"/>
  <c r="W62" i="24"/>
  <c r="Y62" i="24" s="1"/>
  <c r="AB62" i="24" s="1"/>
  <c r="T67" i="24"/>
  <c r="T71" i="24"/>
  <c r="W72" i="24"/>
  <c r="W48" i="20"/>
  <c r="T163" i="20"/>
  <c r="T170" i="20"/>
  <c r="T192" i="20"/>
  <c r="T195" i="20"/>
  <c r="T198" i="20"/>
  <c r="T207" i="20"/>
  <c r="T222" i="20"/>
  <c r="T253" i="20"/>
  <c r="T277" i="20"/>
  <c r="X310" i="20"/>
  <c r="Y310" i="20" s="1"/>
  <c r="AB310" i="20" s="1"/>
  <c r="T318" i="20"/>
  <c r="T404" i="20"/>
  <c r="T416" i="20"/>
  <c r="T188" i="20"/>
  <c r="T517" i="20"/>
  <c r="X24" i="20"/>
  <c r="Y24" i="20" s="1"/>
  <c r="AB24" i="20" s="1"/>
  <c r="T43" i="20"/>
  <c r="T12" i="20"/>
  <c r="T21" i="20"/>
  <c r="W25" i="20"/>
  <c r="Y25" i="20" s="1"/>
  <c r="AB25" i="20" s="1"/>
  <c r="W42" i="20"/>
  <c r="Y42" i="20" s="1"/>
  <c r="AB42" i="20" s="1"/>
  <c r="T47" i="20"/>
  <c r="T49" i="20"/>
  <c r="T65" i="20"/>
  <c r="T72" i="20"/>
  <c r="W74" i="20"/>
  <c r="W75" i="20"/>
  <c r="W76" i="20"/>
  <c r="W77" i="20"/>
  <c r="W78" i="20"/>
  <c r="W80" i="20"/>
  <c r="T82" i="20"/>
  <c r="T84" i="20"/>
  <c r="T64" i="20"/>
  <c r="W103" i="20"/>
  <c r="W104" i="20"/>
  <c r="W105" i="20"/>
  <c r="W106" i="20"/>
  <c r="T126" i="20"/>
  <c r="W127" i="20"/>
  <c r="X128" i="20"/>
  <c r="T162" i="20"/>
  <c r="T184" i="20"/>
  <c r="T194" i="20"/>
  <c r="W216" i="20"/>
  <c r="T218" i="20"/>
  <c r="W219" i="20"/>
  <c r="Y219" i="20" s="1"/>
  <c r="AB219" i="20" s="1"/>
  <c r="T228" i="20"/>
  <c r="W229" i="20"/>
  <c r="T231" i="20"/>
  <c r="T252" i="20"/>
  <c r="W293" i="20"/>
  <c r="Y293" i="20" s="1"/>
  <c r="AB293" i="20" s="1"/>
  <c r="W322" i="20"/>
  <c r="Y322" i="20" s="1"/>
  <c r="AB322" i="20" s="1"/>
  <c r="W335" i="20"/>
  <c r="Y335" i="20" s="1"/>
  <c r="AB335" i="20" s="1"/>
  <c r="T348" i="20"/>
  <c r="W349" i="20"/>
  <c r="Y349" i="20" s="1"/>
  <c r="AB349" i="20" s="1"/>
  <c r="X366" i="20"/>
  <c r="Y366" i="20" s="1"/>
  <c r="W394" i="20"/>
  <c r="Y394" i="20" s="1"/>
  <c r="X395" i="20"/>
  <c r="Y395" i="20" s="1"/>
  <c r="AB395" i="20" s="1"/>
  <c r="T407" i="20"/>
  <c r="W425" i="20"/>
  <c r="Y425" i="20" s="1"/>
  <c r="AB425" i="20" s="1"/>
  <c r="W428" i="20"/>
  <c r="Y428" i="20" s="1"/>
  <c r="AB428" i="20" s="1"/>
  <c r="X429" i="20"/>
  <c r="Y429" i="20" s="1"/>
  <c r="AB429" i="20" s="1"/>
  <c r="W438" i="20"/>
  <c r="Y438" i="20" s="1"/>
  <c r="AB438" i="20" s="1"/>
  <c r="W450" i="20"/>
  <c r="Y450" i="20" s="1"/>
  <c r="AB450" i="20" s="1"/>
  <c r="T454" i="20"/>
  <c r="W455" i="20"/>
  <c r="Y455" i="20" s="1"/>
  <c r="AB455" i="20" s="1"/>
  <c r="W466" i="20"/>
  <c r="Y466" i="20" s="1"/>
  <c r="AB466" i="20" s="1"/>
  <c r="W488" i="20"/>
  <c r="Y488" i="20" s="1"/>
  <c r="AB488" i="20" s="1"/>
  <c r="T491" i="20"/>
  <c r="W492" i="20"/>
  <c r="T3" i="20"/>
  <c r="T4" i="20"/>
  <c r="T44" i="20"/>
  <c r="W10" i="20"/>
  <c r="Y10" i="20" s="1"/>
  <c r="AB10" i="20" s="1"/>
  <c r="W85" i="20"/>
  <c r="W136" i="20"/>
  <c r="W146" i="20"/>
  <c r="W179" i="20"/>
  <c r="W215" i="20"/>
  <c r="Y215" i="20" s="1"/>
  <c r="AB215" i="20" s="1"/>
  <c r="W297" i="20"/>
  <c r="Y297" i="20" s="1"/>
  <c r="AB297" i="20" s="1"/>
  <c r="W341" i="20"/>
  <c r="Y341" i="20" s="1"/>
  <c r="AB341" i="20" s="1"/>
  <c r="W357" i="20"/>
  <c r="Y357" i="20" s="1"/>
  <c r="AB357" i="20" s="1"/>
  <c r="W378" i="20"/>
  <c r="T380" i="20"/>
  <c r="W382" i="20"/>
  <c r="Y382" i="20" s="1"/>
  <c r="AB382" i="20" s="1"/>
  <c r="W392" i="20"/>
  <c r="Y392" i="20" s="1"/>
  <c r="X393" i="20"/>
  <c r="Y393" i="20" s="1"/>
  <c r="AB393" i="20" s="1"/>
  <c r="X401" i="20"/>
  <c r="Y401" i="20" s="1"/>
  <c r="AB401" i="20" s="1"/>
  <c r="X413" i="20"/>
  <c r="Y413" i="20" s="1"/>
  <c r="AB413" i="20" s="1"/>
  <c r="X424" i="20"/>
  <c r="Y424" i="20" s="1"/>
  <c r="AB424" i="20" s="1"/>
  <c r="X437" i="20"/>
  <c r="Y437" i="20" s="1"/>
  <c r="AB437" i="20" s="1"/>
  <c r="W441" i="20"/>
  <c r="Y441" i="20" s="1"/>
  <c r="AB441" i="20" s="1"/>
  <c r="W475" i="20"/>
  <c r="Y475" i="20" s="1"/>
  <c r="AB475" i="20" s="1"/>
  <c r="W485" i="20"/>
  <c r="Y485" i="20" s="1"/>
  <c r="W512" i="20"/>
  <c r="Y512" i="20" s="1"/>
  <c r="AB512" i="20" s="1"/>
  <c r="W42" i="24"/>
  <c r="X25" i="24"/>
  <c r="Y25" i="24" s="1"/>
  <c r="AB25" i="24" s="1"/>
  <c r="T14" i="24"/>
  <c r="T17" i="24"/>
  <c r="W17" i="24"/>
  <c r="Y17" i="24" s="1"/>
  <c r="AB17" i="24" s="1"/>
  <c r="T10" i="24"/>
  <c r="W8" i="24"/>
  <c r="X8" i="24"/>
  <c r="W4" i="24"/>
  <c r="Y4" i="24" s="1"/>
  <c r="AB4" i="24" s="1"/>
  <c r="T2" i="24"/>
  <c r="T19" i="24"/>
  <c r="W21" i="24"/>
  <c r="Y21" i="24" s="1"/>
  <c r="AB21" i="24" s="1"/>
  <c r="T26" i="24"/>
  <c r="T24" i="24"/>
  <c r="T16" i="24"/>
  <c r="T29" i="24"/>
  <c r="T31" i="24"/>
  <c r="W37" i="24"/>
  <c r="T39" i="24"/>
  <c r="W41" i="24"/>
  <c r="T44" i="24"/>
  <c r="W46" i="24"/>
  <c r="T48" i="24"/>
  <c r="W50" i="24"/>
  <c r="W67" i="24"/>
  <c r="Y67" i="24" s="1"/>
  <c r="AB67" i="24" s="1"/>
  <c r="W69" i="24"/>
  <c r="Y69" i="24" s="1"/>
  <c r="AB69" i="24" s="1"/>
  <c r="W71" i="24"/>
  <c r="Y71" i="24" s="1"/>
  <c r="AB71" i="24" s="1"/>
  <c r="W86" i="24"/>
  <c r="Y86" i="24" s="1"/>
  <c r="AB86" i="24" s="1"/>
  <c r="W75" i="24"/>
  <c r="Y75" i="24" s="1"/>
  <c r="AB75" i="24" s="1"/>
  <c r="W91" i="24"/>
  <c r="W100" i="24"/>
  <c r="W2" i="24"/>
  <c r="Y2" i="24" s="1"/>
  <c r="AB2" i="24" s="1"/>
  <c r="T4" i="24"/>
  <c r="W6" i="24"/>
  <c r="Y6" i="24" s="1"/>
  <c r="AB6" i="24" s="1"/>
  <c r="W10" i="24"/>
  <c r="Y10" i="24" s="1"/>
  <c r="AB10" i="24" s="1"/>
  <c r="T12" i="24"/>
  <c r="W14" i="24"/>
  <c r="Y14" i="24" s="1"/>
  <c r="AB14" i="24" s="1"/>
  <c r="W32" i="24"/>
  <c r="W45" i="24"/>
  <c r="W49" i="24"/>
  <c r="W52" i="24"/>
  <c r="Y52" i="24" s="1"/>
  <c r="AB52" i="24" s="1"/>
  <c r="W56" i="24"/>
  <c r="Y56" i="24" s="1"/>
  <c r="AB56" i="24" s="1"/>
  <c r="W60" i="24"/>
  <c r="Y60" i="24" s="1"/>
  <c r="AB60" i="24" s="1"/>
  <c r="W64" i="24"/>
  <c r="Y64" i="24" s="1"/>
  <c r="AB64" i="24" s="1"/>
  <c r="W79" i="24"/>
  <c r="X82" i="24"/>
  <c r="Y82" i="24" s="1"/>
  <c r="AB82" i="24" s="1"/>
  <c r="W87" i="24"/>
  <c r="Y87" i="24" s="1"/>
  <c r="AB87" i="24" s="1"/>
  <c r="W99" i="24"/>
  <c r="Y99" i="24" s="1"/>
  <c r="AB99" i="24" s="1"/>
  <c r="T105" i="24"/>
  <c r="W107" i="24"/>
  <c r="Y107" i="24" s="1"/>
  <c r="AB107" i="24" s="1"/>
  <c r="W19" i="24"/>
  <c r="Y19" i="24" s="1"/>
  <c r="AB19" i="24" s="1"/>
  <c r="W24" i="24"/>
  <c r="Y24" i="24" s="1"/>
  <c r="AB24" i="24" s="1"/>
  <c r="W16" i="24"/>
  <c r="Y16" i="24" s="1"/>
  <c r="AB16" i="24" s="1"/>
  <c r="X29" i="24"/>
  <c r="Y29" i="24" s="1"/>
  <c r="AB29" i="24" s="1"/>
  <c r="W31" i="24"/>
  <c r="Y31" i="24" s="1"/>
  <c r="AB31" i="24" s="1"/>
  <c r="W44" i="24"/>
  <c r="Y44" i="24" s="1"/>
  <c r="AB44" i="24" s="1"/>
  <c r="W48" i="24"/>
  <c r="Y48" i="24" s="1"/>
  <c r="AB48" i="24" s="1"/>
  <c r="X7" i="24"/>
  <c r="Y7" i="24" s="1"/>
  <c r="AB7" i="24" s="1"/>
  <c r="X51" i="24"/>
  <c r="W51" i="24"/>
  <c r="X59" i="24"/>
  <c r="W59" i="24"/>
  <c r="T3" i="24"/>
  <c r="W5" i="24"/>
  <c r="T7" i="24"/>
  <c r="W11" i="24"/>
  <c r="T13" i="24"/>
  <c r="W15" i="24"/>
  <c r="T18" i="24"/>
  <c r="W30" i="24"/>
  <c r="T20" i="24"/>
  <c r="X37" i="24"/>
  <c r="X38" i="24"/>
  <c r="Y38" i="24" s="1"/>
  <c r="AB38" i="24" s="1"/>
  <c r="W47" i="24"/>
  <c r="T47" i="24"/>
  <c r="X57" i="24"/>
  <c r="W57" i="24"/>
  <c r="W66" i="24"/>
  <c r="T66" i="24"/>
  <c r="W65" i="24"/>
  <c r="T65" i="24"/>
  <c r="X80" i="24"/>
  <c r="W80" i="24"/>
  <c r="X3" i="24"/>
  <c r="Y3" i="24" s="1"/>
  <c r="AB3" i="24" s="1"/>
  <c r="X20" i="24"/>
  <c r="Y20" i="24" s="1"/>
  <c r="AB20" i="24" s="1"/>
  <c r="X28" i="24"/>
  <c r="Y28" i="24" s="1"/>
  <c r="AB28" i="24" s="1"/>
  <c r="T28" i="24"/>
  <c r="X5" i="24"/>
  <c r="X11" i="24"/>
  <c r="X15" i="24"/>
  <c r="W18" i="24"/>
  <c r="Y18" i="24" s="1"/>
  <c r="AB18" i="24" s="1"/>
  <c r="X30" i="24"/>
  <c r="W40" i="24"/>
  <c r="Y40" i="24" s="1"/>
  <c r="AB40" i="24" s="1"/>
  <c r="T40" i="24"/>
  <c r="W43" i="24"/>
  <c r="Y43" i="24" s="1"/>
  <c r="AB43" i="24" s="1"/>
  <c r="T43" i="24"/>
  <c r="X55" i="24"/>
  <c r="W55" i="24"/>
  <c r="X63" i="24"/>
  <c r="W63" i="24"/>
  <c r="W70" i="24"/>
  <c r="Y70" i="24" s="1"/>
  <c r="AB70" i="24" s="1"/>
  <c r="T70" i="24"/>
  <c r="X76" i="24"/>
  <c r="W76" i="24"/>
  <c r="X84" i="24"/>
  <c r="W84" i="24"/>
  <c r="W88" i="24"/>
  <c r="Y88" i="24" s="1"/>
  <c r="AB88" i="24" s="1"/>
  <c r="T88" i="24"/>
  <c r="W98" i="24"/>
  <c r="Y98" i="24" s="1"/>
  <c r="AB98" i="24" s="1"/>
  <c r="T98" i="24"/>
  <c r="X13" i="24"/>
  <c r="Y13" i="24" s="1"/>
  <c r="AB13" i="24" s="1"/>
  <c r="T38" i="24"/>
  <c r="X47" i="24"/>
  <c r="X53" i="24"/>
  <c r="W53" i="24"/>
  <c r="X61" i="24"/>
  <c r="W61" i="24"/>
  <c r="X66" i="24"/>
  <c r="X65" i="24"/>
  <c r="W94" i="24"/>
  <c r="Y94" i="24" s="1"/>
  <c r="AB94" i="24" s="1"/>
  <c r="T94" i="24"/>
  <c r="X42" i="24"/>
  <c r="X46" i="24"/>
  <c r="X50" i="24"/>
  <c r="X73" i="24"/>
  <c r="X79" i="24"/>
  <c r="X93" i="24"/>
  <c r="X97" i="24"/>
  <c r="X101" i="24"/>
  <c r="T102" i="24"/>
  <c r="X106" i="24"/>
  <c r="Y106" i="24" s="1"/>
  <c r="AB106" i="24" s="1"/>
  <c r="X32" i="24"/>
  <c r="X41" i="24"/>
  <c r="X45" i="24"/>
  <c r="X49" i="24"/>
  <c r="X72" i="24"/>
  <c r="W77" i="24"/>
  <c r="Y77" i="24" s="1"/>
  <c r="AB77" i="24" s="1"/>
  <c r="X78" i="24"/>
  <c r="W81" i="24"/>
  <c r="Y81" i="24" s="1"/>
  <c r="AB81" i="24" s="1"/>
  <c r="W85" i="24"/>
  <c r="Y85" i="24" s="1"/>
  <c r="AB85" i="24" s="1"/>
  <c r="X92" i="24"/>
  <c r="X96" i="24"/>
  <c r="X100" i="24"/>
  <c r="T106" i="24"/>
  <c r="W108" i="24"/>
  <c r="W102" i="24"/>
  <c r="Y102" i="24" s="1"/>
  <c r="AB102" i="24" s="1"/>
  <c r="X108" i="24"/>
  <c r="T519" i="20"/>
  <c r="T346" i="20"/>
  <c r="X91" i="24"/>
  <c r="X131" i="20"/>
  <c r="T131" i="20"/>
  <c r="X169" i="20"/>
  <c r="T169" i="20"/>
  <c r="X249" i="20"/>
  <c r="T249" i="20"/>
  <c r="X272" i="20"/>
  <c r="W272" i="20"/>
  <c r="X372" i="20"/>
  <c r="W372" i="20"/>
  <c r="T372" i="20"/>
  <c r="W435" i="20"/>
  <c r="X435" i="20"/>
  <c r="T16" i="20"/>
  <c r="W29" i="20"/>
  <c r="Y29" i="20" s="1"/>
  <c r="AB29" i="20" s="1"/>
  <c r="T368" i="20"/>
  <c r="W34" i="20"/>
  <c r="T41" i="20"/>
  <c r="W43" i="20"/>
  <c r="Y43" i="20" s="1"/>
  <c r="AB43" i="20" s="1"/>
  <c r="T46" i="20"/>
  <c r="X48" i="20"/>
  <c r="W61" i="20"/>
  <c r="Y61" i="20" s="1"/>
  <c r="AB61" i="20" s="1"/>
  <c r="W66" i="20"/>
  <c r="X67" i="20"/>
  <c r="T67" i="20"/>
  <c r="X93" i="20"/>
  <c r="Y93" i="20" s="1"/>
  <c r="AB93" i="20" s="1"/>
  <c r="X98" i="20"/>
  <c r="W98" i="20"/>
  <c r="X101" i="20"/>
  <c r="T101" i="20"/>
  <c r="X118" i="20"/>
  <c r="W118" i="20"/>
  <c r="T123" i="20"/>
  <c r="W123" i="20"/>
  <c r="T157" i="20"/>
  <c r="W157" i="20"/>
  <c r="T237" i="20"/>
  <c r="W237" i="20"/>
  <c r="T246" i="20"/>
  <c r="W246" i="20"/>
  <c r="X261" i="20"/>
  <c r="T261" i="20"/>
  <c r="X269" i="20"/>
  <c r="W269" i="20"/>
  <c r="X287" i="20"/>
  <c r="W287" i="20"/>
  <c r="X303" i="20"/>
  <c r="W303" i="20"/>
  <c r="W317" i="20"/>
  <c r="X317" i="20"/>
  <c r="X326" i="20"/>
  <c r="T326" i="20"/>
  <c r="X331" i="20"/>
  <c r="W331" i="20"/>
  <c r="X361" i="20"/>
  <c r="W361" i="20"/>
  <c r="W397" i="20"/>
  <c r="X397" i="20"/>
  <c r="W415" i="20"/>
  <c r="X415" i="20"/>
  <c r="X443" i="20"/>
  <c r="W443" i="20"/>
  <c r="X452" i="20"/>
  <c r="W452" i="20"/>
  <c r="X500" i="20"/>
  <c r="T500" i="20"/>
  <c r="X508" i="20"/>
  <c r="T508" i="20"/>
  <c r="W139" i="20"/>
  <c r="X139" i="20"/>
  <c r="T153" i="20"/>
  <c r="W153" i="20"/>
  <c r="T233" i="20"/>
  <c r="W233" i="20"/>
  <c r="X299" i="20"/>
  <c r="W299" i="20"/>
  <c r="X311" i="20"/>
  <c r="W311" i="20"/>
  <c r="W14" i="20"/>
  <c r="Y14" i="20" s="1"/>
  <c r="AB14" i="20" s="1"/>
  <c r="W21" i="20"/>
  <c r="Y21" i="20" s="1"/>
  <c r="AB21" i="20" s="1"/>
  <c r="W22" i="20"/>
  <c r="Y22" i="20" s="1"/>
  <c r="AB22" i="20" s="1"/>
  <c r="W369" i="20"/>
  <c r="Y369" i="20" s="1"/>
  <c r="AB369" i="20" s="1"/>
  <c r="W44" i="20"/>
  <c r="Y44" i="20" s="1"/>
  <c r="AB44" i="20" s="1"/>
  <c r="W53" i="20"/>
  <c r="W60" i="20"/>
  <c r="Y60" i="20" s="1"/>
  <c r="AB60" i="20" s="1"/>
  <c r="W72" i="20"/>
  <c r="Y72" i="20" s="1"/>
  <c r="AB72" i="20" s="1"/>
  <c r="W73" i="20"/>
  <c r="X100" i="20"/>
  <c r="T100" i="20"/>
  <c r="T137" i="20"/>
  <c r="X137" i="20"/>
  <c r="W137" i="20"/>
  <c r="T204" i="20"/>
  <c r="W204" i="20"/>
  <c r="X291" i="20"/>
  <c r="W291" i="20"/>
  <c r="X307" i="20"/>
  <c r="W307" i="20"/>
  <c r="T373" i="20"/>
  <c r="W373" i="20"/>
  <c r="X396" i="20"/>
  <c r="W396" i="20"/>
  <c r="X430" i="20"/>
  <c r="T430" i="20"/>
  <c r="T447" i="20"/>
  <c r="W447" i="20"/>
  <c r="W41" i="20"/>
  <c r="Y41" i="20" s="1"/>
  <c r="AB41" i="20" s="1"/>
  <c r="X99" i="20"/>
  <c r="T99" i="20"/>
  <c r="X160" i="20"/>
  <c r="T160" i="20"/>
  <c r="X173" i="20"/>
  <c r="T173" i="20"/>
  <c r="T209" i="20"/>
  <c r="W209" i="20"/>
  <c r="T224" i="20"/>
  <c r="W224" i="20"/>
  <c r="X242" i="20"/>
  <c r="T242" i="20"/>
  <c r="X265" i="20"/>
  <c r="T265" i="20"/>
  <c r="X295" i="20"/>
  <c r="W295" i="20"/>
  <c r="X339" i="20"/>
  <c r="W339" i="20"/>
  <c r="X360" i="20"/>
  <c r="W360" i="20"/>
  <c r="X402" i="20"/>
  <c r="W402" i="20"/>
  <c r="X414" i="20"/>
  <c r="W414" i="20"/>
  <c r="W113" i="20"/>
  <c r="W116" i="20"/>
  <c r="Y116" i="20" s="1"/>
  <c r="AB116" i="20" s="1"/>
  <c r="W132" i="20"/>
  <c r="W140" i="20"/>
  <c r="W143" i="20"/>
  <c r="Y143" i="20" s="1"/>
  <c r="AB143" i="20" s="1"/>
  <c r="W161" i="20"/>
  <c r="Y161" i="20" s="1"/>
  <c r="AB161" i="20" s="1"/>
  <c r="W148" i="20"/>
  <c r="W250" i="20"/>
  <c r="X251" i="20"/>
  <c r="X252" i="20"/>
  <c r="Y252" i="20" s="1"/>
  <c r="AB252" i="20" s="1"/>
  <c r="W257" i="20"/>
  <c r="Y257" i="20" s="1"/>
  <c r="AB257" i="20" s="1"/>
  <c r="W149" i="20"/>
  <c r="W267" i="20"/>
  <c r="Y267" i="20" s="1"/>
  <c r="AB267" i="20" s="1"/>
  <c r="W285" i="20"/>
  <c r="Y285" i="20" s="1"/>
  <c r="AB285" i="20" s="1"/>
  <c r="W328" i="20"/>
  <c r="Y328" i="20" s="1"/>
  <c r="AB328" i="20" s="1"/>
  <c r="W329" i="20"/>
  <c r="Y329" i="20" s="1"/>
  <c r="AB329" i="20" s="1"/>
  <c r="W337" i="20"/>
  <c r="Y337" i="20" s="1"/>
  <c r="AB337" i="20" s="1"/>
  <c r="W354" i="20"/>
  <c r="Y354" i="20" s="1"/>
  <c r="AB354" i="20" s="1"/>
  <c r="W364" i="20"/>
  <c r="Y364" i="20" s="1"/>
  <c r="AB364" i="20" s="1"/>
  <c r="W365" i="20"/>
  <c r="Y365" i="20" s="1"/>
  <c r="AB365" i="20" s="1"/>
  <c r="W383" i="20"/>
  <c r="Y383" i="20" s="1"/>
  <c r="AB383" i="20" s="1"/>
  <c r="X384" i="20"/>
  <c r="Y384" i="20" s="1"/>
  <c r="W385" i="20"/>
  <c r="Y385" i="20" s="1"/>
  <c r="X386" i="20"/>
  <c r="Y386" i="20" s="1"/>
  <c r="W387" i="20"/>
  <c r="Y387" i="20" s="1"/>
  <c r="X388" i="20"/>
  <c r="Y388" i="20" s="1"/>
  <c r="W389" i="20"/>
  <c r="Y389" i="20" s="1"/>
  <c r="AB389" i="20" s="1"/>
  <c r="X391" i="20"/>
  <c r="Y391" i="20" s="1"/>
  <c r="AB391" i="20" s="1"/>
  <c r="X403" i="20"/>
  <c r="Y403" i="20" s="1"/>
  <c r="AB403" i="20" s="1"/>
  <c r="X408" i="20"/>
  <c r="Y408" i="20" s="1"/>
  <c r="AB408" i="20" s="1"/>
  <c r="W417" i="20"/>
  <c r="Y417" i="20" s="1"/>
  <c r="AB417" i="20" s="1"/>
  <c r="W431" i="20"/>
  <c r="W436" i="20"/>
  <c r="Y436" i="20" s="1"/>
  <c r="AB436" i="20" s="1"/>
  <c r="W464" i="20"/>
  <c r="Y464" i="20" s="1"/>
  <c r="AB464" i="20" s="1"/>
  <c r="W468" i="20"/>
  <c r="Y468" i="20" s="1"/>
  <c r="AB468" i="20" s="1"/>
  <c r="W472" i="20"/>
  <c r="Y472" i="20" s="1"/>
  <c r="W509" i="20"/>
  <c r="W516" i="20"/>
  <c r="Y516" i="20" s="1"/>
  <c r="AB516" i="20" s="1"/>
  <c r="T122" i="20"/>
  <c r="T152" i="20"/>
  <c r="T156" i="20"/>
  <c r="T159" i="20"/>
  <c r="T203" i="20"/>
  <c r="T208" i="20"/>
  <c r="T215" i="20"/>
  <c r="T219" i="20"/>
  <c r="T223" i="20"/>
  <c r="T232" i="20"/>
  <c r="T236" i="20"/>
  <c r="T241" i="20"/>
  <c r="T254" i="20"/>
  <c r="T260" i="20"/>
  <c r="W315" i="20"/>
  <c r="Y315" i="20" s="1"/>
  <c r="AB315" i="20" s="1"/>
  <c r="X325" i="20"/>
  <c r="Y325" i="20" s="1"/>
  <c r="AB325" i="20" s="1"/>
  <c r="T349" i="20"/>
  <c r="T371" i="20"/>
  <c r="T377" i="20"/>
  <c r="W407" i="20"/>
  <c r="Y407" i="20" s="1"/>
  <c r="AB407" i="20" s="1"/>
  <c r="W519" i="20"/>
  <c r="Y519" i="20" s="1"/>
  <c r="AB519" i="20" s="1"/>
  <c r="T187" i="20"/>
  <c r="W189" i="20"/>
  <c r="T523" i="20"/>
  <c r="W17" i="20"/>
  <c r="W94" i="20"/>
  <c r="T94" i="20"/>
  <c r="W89" i="20"/>
  <c r="Y89" i="20" s="1"/>
  <c r="AB89" i="20" s="1"/>
  <c r="T89" i="20"/>
  <c r="W31" i="20"/>
  <c r="Y31" i="20" s="1"/>
  <c r="AB31" i="20" s="1"/>
  <c r="T31" i="20"/>
  <c r="X83" i="20"/>
  <c r="Y83" i="20" s="1"/>
  <c r="AB83" i="20" s="1"/>
  <c r="T83" i="20"/>
  <c r="W20" i="20"/>
  <c r="T20" i="20"/>
  <c r="X20" i="20"/>
  <c r="W27" i="20"/>
  <c r="Y27" i="20" s="1"/>
  <c r="AB27" i="20" s="1"/>
  <c r="T27" i="20"/>
  <c r="W35" i="20"/>
  <c r="Y35" i="20" s="1"/>
  <c r="AB35" i="20" s="1"/>
  <c r="T35" i="20"/>
  <c r="W36" i="20"/>
  <c r="Y36" i="20" s="1"/>
  <c r="AB36" i="20" s="1"/>
  <c r="T36" i="20"/>
  <c r="W37" i="20"/>
  <c r="Y37" i="20" s="1"/>
  <c r="AB37" i="20" s="1"/>
  <c r="T37" i="20"/>
  <c r="W38" i="20"/>
  <c r="Y38" i="20" s="1"/>
  <c r="AB38" i="20" s="1"/>
  <c r="T38" i="20"/>
  <c r="W39" i="20"/>
  <c r="Y39" i="20" s="1"/>
  <c r="AB39" i="20" s="1"/>
  <c r="T39" i="20"/>
  <c r="X211" i="20"/>
  <c r="T211" i="20"/>
  <c r="W18" i="20"/>
  <c r="Y18" i="20" s="1"/>
  <c r="AB18" i="20" s="1"/>
  <c r="T18" i="20"/>
  <c r="X94" i="20"/>
  <c r="W81" i="20"/>
  <c r="Y81" i="20" s="1"/>
  <c r="AB81" i="20" s="1"/>
  <c r="T81" i="20"/>
  <c r="W86" i="20"/>
  <c r="Y86" i="20" s="1"/>
  <c r="AB86" i="20" s="1"/>
  <c r="T86" i="20"/>
  <c r="X40" i="20"/>
  <c r="W40" i="20"/>
  <c r="T40" i="20"/>
  <c r="W2" i="20"/>
  <c r="Y2" i="20" s="1"/>
  <c r="AB2" i="20" s="1"/>
  <c r="T2" i="20"/>
  <c r="X8" i="20"/>
  <c r="W8" i="20"/>
  <c r="W108" i="20"/>
  <c r="Y108" i="20" s="1"/>
  <c r="AB108" i="20" s="1"/>
  <c r="T108" i="20"/>
  <c r="W54" i="20"/>
  <c r="Y54" i="20" s="1"/>
  <c r="AB54" i="20" s="1"/>
  <c r="T54" i="20"/>
  <c r="W55" i="20"/>
  <c r="Y55" i="20" s="1"/>
  <c r="AB55" i="20" s="1"/>
  <c r="T55" i="20"/>
  <c r="W56" i="20"/>
  <c r="Y56" i="20" s="1"/>
  <c r="AB56" i="20" s="1"/>
  <c r="T56" i="20"/>
  <c r="W57" i="20"/>
  <c r="Y57" i="20" s="1"/>
  <c r="AB57" i="20" s="1"/>
  <c r="T57" i="20"/>
  <c r="W221" i="20"/>
  <c r="T221" i="20"/>
  <c r="W13" i="20"/>
  <c r="X13" i="20"/>
  <c r="T13" i="20"/>
  <c r="W419" i="20"/>
  <c r="T419" i="20"/>
  <c r="X419" i="20"/>
  <c r="X478" i="20"/>
  <c r="W478" i="20"/>
  <c r="W5" i="20"/>
  <c r="Y5" i="20" s="1"/>
  <c r="AB5" i="20" s="1"/>
  <c r="W9" i="20"/>
  <c r="Y9" i="20" s="1"/>
  <c r="AB9" i="20" s="1"/>
  <c r="X17" i="20"/>
  <c r="X26" i="20"/>
  <c r="X30" i="20"/>
  <c r="X34" i="20"/>
  <c r="X53" i="20"/>
  <c r="X66" i="20"/>
  <c r="X73" i="20"/>
  <c r="X74" i="20"/>
  <c r="X75" i="20"/>
  <c r="X76" i="20"/>
  <c r="X77" i="20"/>
  <c r="X78" i="20"/>
  <c r="X80" i="20"/>
  <c r="X85" i="20"/>
  <c r="W96" i="20"/>
  <c r="Y96" i="20" s="1"/>
  <c r="AB96" i="20" s="1"/>
  <c r="W102" i="20"/>
  <c r="Y102" i="20" s="1"/>
  <c r="AB102" i="20" s="1"/>
  <c r="X103" i="20"/>
  <c r="X104" i="20"/>
  <c r="X105" i="20"/>
  <c r="X106" i="20"/>
  <c r="X50" i="20"/>
  <c r="T51" i="20"/>
  <c r="T125" i="20"/>
  <c r="T134" i="20"/>
  <c r="X142" i="20"/>
  <c r="W142" i="20"/>
  <c r="W193" i="20"/>
  <c r="T193" i="20"/>
  <c r="W201" i="20"/>
  <c r="T201" i="20"/>
  <c r="W214" i="20"/>
  <c r="T214" i="20"/>
  <c r="W217" i="20"/>
  <c r="T217" i="20"/>
  <c r="W230" i="20"/>
  <c r="T230" i="20"/>
  <c r="W240" i="20"/>
  <c r="T240" i="20"/>
  <c r="X324" i="20"/>
  <c r="W324" i="20"/>
  <c r="W176" i="20"/>
  <c r="T176" i="20"/>
  <c r="X426" i="20"/>
  <c r="W426" i="20"/>
  <c r="W3" i="20"/>
  <c r="Y3" i="20" s="1"/>
  <c r="AB3" i="20" s="1"/>
  <c r="W4" i="20"/>
  <c r="Y4" i="20" s="1"/>
  <c r="AB4" i="20" s="1"/>
  <c r="W63" i="20"/>
  <c r="Y63" i="20" s="1"/>
  <c r="AB63" i="20" s="1"/>
  <c r="W16" i="20"/>
  <c r="Y16" i="20" s="1"/>
  <c r="AB16" i="20" s="1"/>
  <c r="W28" i="20"/>
  <c r="Y28" i="20" s="1"/>
  <c r="AB28" i="20" s="1"/>
  <c r="W368" i="20"/>
  <c r="Y368" i="20" s="1"/>
  <c r="AB368" i="20" s="1"/>
  <c r="W58" i="20"/>
  <c r="Y58" i="20" s="1"/>
  <c r="W65" i="20"/>
  <c r="Y65" i="20" s="1"/>
  <c r="AB65" i="20" s="1"/>
  <c r="W67" i="20"/>
  <c r="W87" i="20"/>
  <c r="Y87" i="20" s="1"/>
  <c r="AB87" i="20" s="1"/>
  <c r="W95" i="20"/>
  <c r="Y95" i="20" s="1"/>
  <c r="AB95" i="20" s="1"/>
  <c r="W99" i="20"/>
  <c r="W100" i="20"/>
  <c r="W101" i="20"/>
  <c r="X113" i="20"/>
  <c r="X117" i="20"/>
  <c r="W117" i="20"/>
  <c r="X119" i="20"/>
  <c r="W119" i="20"/>
  <c r="W124" i="20"/>
  <c r="W133" i="20"/>
  <c r="T142" i="20"/>
  <c r="W154" i="20"/>
  <c r="Y154" i="20" s="1"/>
  <c r="AB154" i="20" s="1"/>
  <c r="T154" i="20"/>
  <c r="W172" i="20"/>
  <c r="Y172" i="20" s="1"/>
  <c r="AB172" i="20" s="1"/>
  <c r="T172" i="20"/>
  <c r="X176" i="20"/>
  <c r="W180" i="20"/>
  <c r="Y180" i="20" s="1"/>
  <c r="AB180" i="20" s="1"/>
  <c r="T180" i="20"/>
  <c r="W183" i="20"/>
  <c r="Y183" i="20" s="1"/>
  <c r="AB183" i="20" s="1"/>
  <c r="T183" i="20"/>
  <c r="X221" i="20"/>
  <c r="W225" i="20"/>
  <c r="Y225" i="20" s="1"/>
  <c r="AB225" i="20" s="1"/>
  <c r="T225" i="20"/>
  <c r="T150" i="20"/>
  <c r="X150" i="20"/>
  <c r="W150" i="20"/>
  <c r="X480" i="20"/>
  <c r="W480" i="20"/>
  <c r="W144" i="20"/>
  <c r="Y144" i="20" s="1"/>
  <c r="AB144" i="20" s="1"/>
  <c r="T144" i="20"/>
  <c r="W158" i="20"/>
  <c r="Y158" i="20" s="1"/>
  <c r="AB158" i="20" s="1"/>
  <c r="T158" i="20"/>
  <c r="X51" i="20"/>
  <c r="Y51" i="20" s="1"/>
  <c r="AB51" i="20" s="1"/>
  <c r="T121" i="20"/>
  <c r="X124" i="20"/>
  <c r="X125" i="20"/>
  <c r="Y125" i="20" s="1"/>
  <c r="AB125" i="20" s="1"/>
  <c r="T130" i="20"/>
  <c r="X133" i="20"/>
  <c r="X134" i="20"/>
  <c r="Y134" i="20" s="1"/>
  <c r="AB134" i="20" s="1"/>
  <c r="T139" i="20"/>
  <c r="W141" i="20"/>
  <c r="X193" i="20"/>
  <c r="W197" i="20"/>
  <c r="Y197" i="20" s="1"/>
  <c r="AB197" i="20" s="1"/>
  <c r="T197" i="20"/>
  <c r="X201" i="20"/>
  <c r="W205" i="20"/>
  <c r="Y205" i="20" s="1"/>
  <c r="AB205" i="20" s="1"/>
  <c r="T205" i="20"/>
  <c r="X214" i="20"/>
  <c r="X217" i="20"/>
  <c r="X230" i="20"/>
  <c r="W234" i="20"/>
  <c r="Y234" i="20" s="1"/>
  <c r="AB234" i="20" s="1"/>
  <c r="T234" i="20"/>
  <c r="X240" i="20"/>
  <c r="W245" i="20"/>
  <c r="X245" i="20"/>
  <c r="T245" i="20"/>
  <c r="W122" i="20"/>
  <c r="Y122" i="20" s="1"/>
  <c r="AB122" i="20" s="1"/>
  <c r="X123" i="20"/>
  <c r="W126" i="20"/>
  <c r="Y126" i="20" s="1"/>
  <c r="AB126" i="20" s="1"/>
  <c r="X127" i="20"/>
  <c r="W131" i="20"/>
  <c r="X132" i="20"/>
  <c r="W135" i="20"/>
  <c r="Y135" i="20" s="1"/>
  <c r="AB135" i="20" s="1"/>
  <c r="X136" i="20"/>
  <c r="X140" i="20"/>
  <c r="W145" i="20"/>
  <c r="Y145" i="20" s="1"/>
  <c r="AB145" i="20" s="1"/>
  <c r="X146" i="20"/>
  <c r="X153" i="20"/>
  <c r="W156" i="20"/>
  <c r="Y156" i="20" s="1"/>
  <c r="AB156" i="20" s="1"/>
  <c r="X157" i="20"/>
  <c r="W160" i="20"/>
  <c r="W163" i="20"/>
  <c r="Y163" i="20" s="1"/>
  <c r="AB163" i="20" s="1"/>
  <c r="X164" i="20"/>
  <c r="X168" i="20"/>
  <c r="W170" i="20"/>
  <c r="Y170" i="20" s="1"/>
  <c r="AB170" i="20" s="1"/>
  <c r="X171" i="20"/>
  <c r="W174" i="20"/>
  <c r="Y174" i="20" s="1"/>
  <c r="AB174" i="20" s="1"/>
  <c r="X175" i="20"/>
  <c r="W178" i="20"/>
  <c r="Y178" i="20" s="1"/>
  <c r="AB178" i="20" s="1"/>
  <c r="X179" i="20"/>
  <c r="W192" i="20"/>
  <c r="Y192" i="20" s="1"/>
  <c r="AB192" i="20" s="1"/>
  <c r="W195" i="20"/>
  <c r="Y195" i="20" s="1"/>
  <c r="AB195" i="20" s="1"/>
  <c r="X196" i="20"/>
  <c r="W199" i="20"/>
  <c r="Y199" i="20" s="1"/>
  <c r="AB199" i="20" s="1"/>
  <c r="X200" i="20"/>
  <c r="W203" i="20"/>
  <c r="Y203" i="20" s="1"/>
  <c r="AB203" i="20" s="1"/>
  <c r="X204" i="20"/>
  <c r="W208" i="20"/>
  <c r="Y208" i="20" s="1"/>
  <c r="AB208" i="20" s="1"/>
  <c r="X209" i="20"/>
  <c r="X216" i="20"/>
  <c r="X220" i="20"/>
  <c r="W223" i="20"/>
  <c r="Y223" i="20" s="1"/>
  <c r="AB223" i="20" s="1"/>
  <c r="X224" i="20"/>
  <c r="X229" i="20"/>
  <c r="W232" i="20"/>
  <c r="Y232" i="20" s="1"/>
  <c r="AB232" i="20" s="1"/>
  <c r="X233" i="20"/>
  <c r="W236" i="20"/>
  <c r="Y236" i="20" s="1"/>
  <c r="AB236" i="20" s="1"/>
  <c r="X237" i="20"/>
  <c r="W242" i="20"/>
  <c r="X148" i="20"/>
  <c r="W247" i="20"/>
  <c r="X258" i="20"/>
  <c r="X260" i="20"/>
  <c r="Y260" i="20" s="1"/>
  <c r="AB260" i="20" s="1"/>
  <c r="X268" i="20"/>
  <c r="W268" i="20"/>
  <c r="X273" i="20"/>
  <c r="W273" i="20"/>
  <c r="X330" i="20"/>
  <c r="W330" i="20"/>
  <c r="X334" i="20"/>
  <c r="W334" i="20"/>
  <c r="X338" i="20"/>
  <c r="W338" i="20"/>
  <c r="X342" i="20"/>
  <c r="W342" i="20"/>
  <c r="W370" i="20"/>
  <c r="X370" i="20"/>
  <c r="T370" i="20"/>
  <c r="W152" i="20"/>
  <c r="Y152" i="20" s="1"/>
  <c r="AB152" i="20" s="1"/>
  <c r="W155" i="20"/>
  <c r="Y155" i="20" s="1"/>
  <c r="AB155" i="20" s="1"/>
  <c r="W159" i="20"/>
  <c r="Y159" i="20" s="1"/>
  <c r="AB159" i="20" s="1"/>
  <c r="W162" i="20"/>
  <c r="Y162" i="20" s="1"/>
  <c r="AB162" i="20" s="1"/>
  <c r="W169" i="20"/>
  <c r="W173" i="20"/>
  <c r="W177" i="20"/>
  <c r="Y177" i="20" s="1"/>
  <c r="AB177" i="20" s="1"/>
  <c r="W184" i="20"/>
  <c r="Y184" i="20" s="1"/>
  <c r="AB184" i="20" s="1"/>
  <c r="W194" i="20"/>
  <c r="Y194" i="20" s="1"/>
  <c r="AB194" i="20" s="1"/>
  <c r="W198" i="20"/>
  <c r="Y198" i="20" s="1"/>
  <c r="AB198" i="20" s="1"/>
  <c r="W202" i="20"/>
  <c r="Y202" i="20" s="1"/>
  <c r="AB202" i="20" s="1"/>
  <c r="W207" i="20"/>
  <c r="Y207" i="20" s="1"/>
  <c r="AB207" i="20" s="1"/>
  <c r="W218" i="20"/>
  <c r="Y218" i="20" s="1"/>
  <c r="AB218" i="20" s="1"/>
  <c r="W222" i="20"/>
  <c r="Y222" i="20" s="1"/>
  <c r="AB222" i="20" s="1"/>
  <c r="W228" i="20"/>
  <c r="Y228" i="20" s="1"/>
  <c r="AB228" i="20" s="1"/>
  <c r="W231" i="20"/>
  <c r="Y231" i="20" s="1"/>
  <c r="AB231" i="20" s="1"/>
  <c r="W235" i="20"/>
  <c r="Y235" i="20" s="1"/>
  <c r="AB235" i="20" s="1"/>
  <c r="W241" i="20"/>
  <c r="Y241" i="20" s="1"/>
  <c r="AB241" i="20" s="1"/>
  <c r="X247" i="20"/>
  <c r="X248" i="20"/>
  <c r="Y248" i="20" s="1"/>
  <c r="AB248" i="20" s="1"/>
  <c r="W264" i="20"/>
  <c r="Y264" i="20" s="1"/>
  <c r="AB264" i="20" s="1"/>
  <c r="T264" i="20"/>
  <c r="W280" i="20"/>
  <c r="Y280" i="20" s="1"/>
  <c r="AB280" i="20" s="1"/>
  <c r="T280" i="20"/>
  <c r="X316" i="20"/>
  <c r="W316" i="20"/>
  <c r="X320" i="20"/>
  <c r="W320" i="20"/>
  <c r="X353" i="20"/>
  <c r="W353" i="20"/>
  <c r="X359" i="20"/>
  <c r="W359" i="20"/>
  <c r="X363" i="20"/>
  <c r="W363" i="20"/>
  <c r="W270" i="20"/>
  <c r="Y270" i="20" s="1"/>
  <c r="AB270" i="20" s="1"/>
  <c r="T270" i="20"/>
  <c r="X275" i="20"/>
  <c r="W275" i="20"/>
  <c r="X332" i="20"/>
  <c r="W332" i="20"/>
  <c r="X336" i="20"/>
  <c r="W336" i="20"/>
  <c r="X340" i="20"/>
  <c r="W340" i="20"/>
  <c r="W345" i="20"/>
  <c r="Y345" i="20" s="1"/>
  <c r="AB345" i="20" s="1"/>
  <c r="T345" i="20"/>
  <c r="X487" i="20"/>
  <c r="W487" i="20"/>
  <c r="X246" i="20"/>
  <c r="W249" i="20"/>
  <c r="X250" i="20"/>
  <c r="W253" i="20"/>
  <c r="Y253" i="20" s="1"/>
  <c r="AB253" i="20" s="1"/>
  <c r="W261" i="20"/>
  <c r="X149" i="20"/>
  <c r="W263" i="20"/>
  <c r="Y263" i="20" s="1"/>
  <c r="AB263" i="20" s="1"/>
  <c r="W266" i="20"/>
  <c r="Y266" i="20" s="1"/>
  <c r="AB266" i="20" s="1"/>
  <c r="W278" i="20"/>
  <c r="Y278" i="20" s="1"/>
  <c r="AB278" i="20" s="1"/>
  <c r="X279" i="20"/>
  <c r="W286" i="20"/>
  <c r="Y286" i="20" s="1"/>
  <c r="AB286" i="20" s="1"/>
  <c r="W288" i="20"/>
  <c r="Y288" i="20" s="1"/>
  <c r="AB288" i="20" s="1"/>
  <c r="W290" i="20"/>
  <c r="Y290" i="20" s="1"/>
  <c r="AB290" i="20" s="1"/>
  <c r="W292" i="20"/>
  <c r="Y292" i="20" s="1"/>
  <c r="AB292" i="20" s="1"/>
  <c r="W294" i="20"/>
  <c r="Y294" i="20" s="1"/>
  <c r="AB294" i="20" s="1"/>
  <c r="W296" i="20"/>
  <c r="Y296" i="20" s="1"/>
  <c r="AB296" i="20" s="1"/>
  <c r="W298" i="20"/>
  <c r="Y298" i="20" s="1"/>
  <c r="AB298" i="20" s="1"/>
  <c r="W300" i="20"/>
  <c r="Y300" i="20" s="1"/>
  <c r="AB300" i="20" s="1"/>
  <c r="W302" i="20"/>
  <c r="Y302" i="20" s="1"/>
  <c r="AB302" i="20" s="1"/>
  <c r="W304" i="20"/>
  <c r="Y304" i="20" s="1"/>
  <c r="AB304" i="20" s="1"/>
  <c r="W306" i="20"/>
  <c r="Y306" i="20" s="1"/>
  <c r="AB306" i="20" s="1"/>
  <c r="W308" i="20"/>
  <c r="Y308" i="20" s="1"/>
  <c r="AB308" i="20" s="1"/>
  <c r="W318" i="20"/>
  <c r="Y318" i="20" s="1"/>
  <c r="AB318" i="20" s="1"/>
  <c r="X319" i="20"/>
  <c r="W326" i="20"/>
  <c r="W348" i="20"/>
  <c r="Y348" i="20" s="1"/>
  <c r="AB348" i="20" s="1"/>
  <c r="W355" i="20"/>
  <c r="Y355" i="20" s="1"/>
  <c r="AB355" i="20" s="1"/>
  <c r="W358" i="20"/>
  <c r="Y358" i="20" s="1"/>
  <c r="AB358" i="20" s="1"/>
  <c r="W362" i="20"/>
  <c r="Y362" i="20" s="1"/>
  <c r="AB362" i="20" s="1"/>
  <c r="W379" i="20"/>
  <c r="Y379" i="20" s="1"/>
  <c r="AB379" i="20" s="1"/>
  <c r="T379" i="20"/>
  <c r="X400" i="20"/>
  <c r="W400" i="20"/>
  <c r="W520" i="20"/>
  <c r="T520" i="20"/>
  <c r="X520" i="20"/>
  <c r="W265" i="20"/>
  <c r="Y265" i="20" s="1"/>
  <c r="AB265" i="20" s="1"/>
  <c r="W271" i="20"/>
  <c r="Y271" i="20" s="1"/>
  <c r="AB271" i="20" s="1"/>
  <c r="W277" i="20"/>
  <c r="Y277" i="20" s="1"/>
  <c r="AB277" i="20" s="1"/>
  <c r="W281" i="20"/>
  <c r="Y281" i="20" s="1"/>
  <c r="AB281" i="20" s="1"/>
  <c r="W312" i="20"/>
  <c r="Y312" i="20" s="1"/>
  <c r="AB312" i="20" s="1"/>
  <c r="W346" i="20"/>
  <c r="Y346" i="20" s="1"/>
  <c r="AB346" i="20" s="1"/>
  <c r="W375" i="20"/>
  <c r="Y375" i="20" s="1"/>
  <c r="AB375" i="20" s="1"/>
  <c r="T375" i="20"/>
  <c r="X406" i="20"/>
  <c r="W406" i="20"/>
  <c r="X513" i="20"/>
  <c r="W513" i="20"/>
  <c r="X373" i="20"/>
  <c r="X378" i="20"/>
  <c r="X418" i="20"/>
  <c r="X427" i="20"/>
  <c r="W427" i="20"/>
  <c r="X463" i="20"/>
  <c r="W463" i="20"/>
  <c r="W504" i="20"/>
  <c r="T504" i="20"/>
  <c r="W371" i="20"/>
  <c r="Y371" i="20" s="1"/>
  <c r="AB371" i="20" s="1"/>
  <c r="W376" i="20"/>
  <c r="Y376" i="20" s="1"/>
  <c r="AB376" i="20" s="1"/>
  <c r="W380" i="20"/>
  <c r="Y380" i="20" s="1"/>
  <c r="AB380" i="20" s="1"/>
  <c r="W404" i="20"/>
  <c r="Y404" i="20" s="1"/>
  <c r="AB404" i="20" s="1"/>
  <c r="W416" i="20"/>
  <c r="Y416" i="20" s="1"/>
  <c r="AB416" i="20" s="1"/>
  <c r="W420" i="20"/>
  <c r="Y420" i="20" s="1"/>
  <c r="AB420" i="20" s="1"/>
  <c r="T429" i="20"/>
  <c r="X440" i="20"/>
  <c r="W440" i="20"/>
  <c r="X448" i="20"/>
  <c r="W448" i="20"/>
  <c r="X451" i="20"/>
  <c r="W451" i="20"/>
  <c r="W489" i="20"/>
  <c r="Y489" i="20" s="1"/>
  <c r="AB489" i="20" s="1"/>
  <c r="T489" i="20"/>
  <c r="W522" i="20"/>
  <c r="Y522" i="20" s="1"/>
  <c r="AB522" i="20" s="1"/>
  <c r="T522" i="20"/>
  <c r="X460" i="20"/>
  <c r="W460" i="20"/>
  <c r="W501" i="20"/>
  <c r="Y501" i="20" s="1"/>
  <c r="T501" i="20"/>
  <c r="X504" i="20"/>
  <c r="W430" i="20"/>
  <c r="X431" i="20"/>
  <c r="W442" i="20"/>
  <c r="Y442" i="20" s="1"/>
  <c r="AB442" i="20" s="1"/>
  <c r="W444" i="20"/>
  <c r="Y444" i="20" s="1"/>
  <c r="AB444" i="20" s="1"/>
  <c r="W446" i="20"/>
  <c r="Y446" i="20" s="1"/>
  <c r="AB446" i="20" s="1"/>
  <c r="X447" i="20"/>
  <c r="W454" i="20"/>
  <c r="Y454" i="20" s="1"/>
  <c r="AB454" i="20" s="1"/>
  <c r="W456" i="20"/>
  <c r="Y456" i="20" s="1"/>
  <c r="X458" i="20"/>
  <c r="W465" i="20"/>
  <c r="Y465" i="20" s="1"/>
  <c r="AB465" i="20" s="1"/>
  <c r="W467" i="20"/>
  <c r="Y467" i="20" s="1"/>
  <c r="AB467" i="20" s="1"/>
  <c r="W469" i="20"/>
  <c r="Y469" i="20" s="1"/>
  <c r="AB469" i="20" s="1"/>
  <c r="W471" i="20"/>
  <c r="Y471" i="20" s="1"/>
  <c r="AB471" i="20" s="1"/>
  <c r="W474" i="20"/>
  <c r="Y474" i="20" s="1"/>
  <c r="AB474" i="20" s="1"/>
  <c r="W476" i="20"/>
  <c r="Y476" i="20" s="1"/>
  <c r="AB476" i="20" s="1"/>
  <c r="W453" i="20"/>
  <c r="Y453" i="20" s="1"/>
  <c r="AB453" i="20" s="1"/>
  <c r="W486" i="20"/>
  <c r="Y486" i="20" s="1"/>
  <c r="X492" i="20"/>
  <c r="W500" i="20"/>
  <c r="W502" i="20"/>
  <c r="Y502" i="20" s="1"/>
  <c r="W505" i="20"/>
  <c r="Y505" i="20" s="1"/>
  <c r="X509" i="20"/>
  <c r="W188" i="20"/>
  <c r="Y188" i="20" s="1"/>
  <c r="AB188" i="20" s="1"/>
  <c r="X189" i="20"/>
  <c r="W518" i="20"/>
  <c r="W491" i="20"/>
  <c r="Y491" i="20" s="1"/>
  <c r="W494" i="20"/>
  <c r="Y494" i="20" s="1"/>
  <c r="AC494" i="20" s="1"/>
  <c r="W508" i="20"/>
  <c r="W187" i="20"/>
  <c r="Y187" i="20" s="1"/>
  <c r="AB187" i="20" s="1"/>
  <c r="W523" i="20"/>
  <c r="Y523" i="20" s="1"/>
  <c r="AB523" i="20" s="1"/>
  <c r="W517" i="20"/>
  <c r="Y517" i="20" s="1"/>
  <c r="AB517" i="20" s="1"/>
  <c r="X518" i="20"/>
  <c r="T212" i="20"/>
  <c r="W212" i="20"/>
  <c r="Y212" i="20" s="1"/>
  <c r="AB212" i="20" s="1"/>
  <c r="W211" i="20"/>
  <c r="Y146" i="20" l="1"/>
  <c r="AB146" i="20" s="1"/>
  <c r="Y48" i="20"/>
  <c r="AB48" i="20" s="1"/>
  <c r="Y229" i="20"/>
  <c r="AB229" i="20" s="1"/>
  <c r="Y216" i="20"/>
  <c r="AB216" i="20" s="1"/>
  <c r="Y509" i="20"/>
  <c r="Y93" i="24"/>
  <c r="AB93" i="24" s="1"/>
  <c r="Y73" i="24"/>
  <c r="AB73" i="24" s="1"/>
  <c r="Y196" i="20"/>
  <c r="AB196" i="20" s="1"/>
  <c r="Y261" i="20"/>
  <c r="AB261" i="20" s="1"/>
  <c r="Y101" i="20"/>
  <c r="AB101" i="20" s="1"/>
  <c r="Y50" i="20"/>
  <c r="AB50" i="20" s="1"/>
  <c r="Y500" i="20"/>
  <c r="Y251" i="20"/>
  <c r="AB251" i="20" s="1"/>
  <c r="Y249" i="20"/>
  <c r="AB249" i="20" s="1"/>
  <c r="Y220" i="20"/>
  <c r="AB220" i="20" s="1"/>
  <c r="Y104" i="20"/>
  <c r="AB104" i="20" s="1"/>
  <c r="Y76" i="20"/>
  <c r="AB76" i="20" s="1"/>
  <c r="Y46" i="24"/>
  <c r="AB46" i="24" s="1"/>
  <c r="Y78" i="24"/>
  <c r="AB78" i="24" s="1"/>
  <c r="Y79" i="24"/>
  <c r="AB79" i="24" s="1"/>
  <c r="Y372" i="20"/>
  <c r="AB372" i="20" s="1"/>
  <c r="Y360" i="20"/>
  <c r="AB360" i="20" s="1"/>
  <c r="Y299" i="20"/>
  <c r="AB299" i="20" s="1"/>
  <c r="Y452" i="20"/>
  <c r="AB452" i="20" s="1"/>
  <c r="Y415" i="20"/>
  <c r="AB415" i="20" s="1"/>
  <c r="Y269" i="20"/>
  <c r="AB269" i="20" s="1"/>
  <c r="Y97" i="24"/>
  <c r="AB97" i="24" s="1"/>
  <c r="Y101" i="24"/>
  <c r="AB101" i="24" s="1"/>
  <c r="Y49" i="24"/>
  <c r="AB49" i="24" s="1"/>
  <c r="Y91" i="24"/>
  <c r="AB91" i="24" s="1"/>
  <c r="Y200" i="20"/>
  <c r="AB200" i="20" s="1"/>
  <c r="Y258" i="20"/>
  <c r="AB258" i="20" s="1"/>
  <c r="Y148" i="20"/>
  <c r="AB148" i="20" s="1"/>
  <c r="Y106" i="20"/>
  <c r="AB106" i="20" s="1"/>
  <c r="Y78" i="20"/>
  <c r="AB78" i="20" s="1"/>
  <c r="Y74" i="20"/>
  <c r="AB74" i="20" s="1"/>
  <c r="Y326" i="20"/>
  <c r="AB326" i="20" s="1"/>
  <c r="Y418" i="20"/>
  <c r="AB418" i="20" s="1"/>
  <c r="Y319" i="20"/>
  <c r="AB319" i="20" s="1"/>
  <c r="Y175" i="20"/>
  <c r="AB175" i="20" s="1"/>
  <c r="Y168" i="20"/>
  <c r="AB168" i="20" s="1"/>
  <c r="Y113" i="20"/>
  <c r="AB113" i="20" s="1"/>
  <c r="Y85" i="20"/>
  <c r="AB85" i="20" s="1"/>
  <c r="Y66" i="20"/>
  <c r="AB66" i="20" s="1"/>
  <c r="Y30" i="20"/>
  <c r="AB30" i="20" s="1"/>
  <c r="Y128" i="20"/>
  <c r="AB128" i="20" s="1"/>
  <c r="Y508" i="20"/>
  <c r="Y242" i="20"/>
  <c r="AB242" i="20" s="1"/>
  <c r="Y160" i="20"/>
  <c r="AB160" i="20" s="1"/>
  <c r="Y140" i="20"/>
  <c r="AB140" i="20" s="1"/>
  <c r="Y458" i="20"/>
  <c r="AB458" i="20" s="1"/>
  <c r="Y169" i="20"/>
  <c r="AB169" i="20" s="1"/>
  <c r="Y414" i="20"/>
  <c r="AB414" i="20" s="1"/>
  <c r="Y295" i="20"/>
  <c r="AB295" i="20" s="1"/>
  <c r="Y307" i="20"/>
  <c r="AB307" i="20" s="1"/>
  <c r="Y98" i="20"/>
  <c r="AB98" i="20" s="1"/>
  <c r="Y96" i="24"/>
  <c r="AB96" i="24" s="1"/>
  <c r="Y37" i="24"/>
  <c r="AB37" i="24" s="1"/>
  <c r="Y246" i="20"/>
  <c r="AB246" i="20" s="1"/>
  <c r="Y171" i="20"/>
  <c r="AB171" i="20" s="1"/>
  <c r="Y26" i="20"/>
  <c r="AB26" i="20" s="1"/>
  <c r="Y173" i="20"/>
  <c r="AB173" i="20" s="1"/>
  <c r="Y204" i="20"/>
  <c r="AB204" i="20" s="1"/>
  <c r="Y131" i="20"/>
  <c r="AB131" i="20" s="1"/>
  <c r="Y141" i="20"/>
  <c r="AB141" i="20" s="1"/>
  <c r="Y67" i="20"/>
  <c r="AB67" i="20" s="1"/>
  <c r="Y291" i="20"/>
  <c r="AB291" i="20" s="1"/>
  <c r="Y233" i="20"/>
  <c r="AB233" i="20" s="1"/>
  <c r="Y443" i="20"/>
  <c r="AB443" i="20" s="1"/>
  <c r="Y397" i="20"/>
  <c r="AB397" i="20" s="1"/>
  <c r="AD382" i="20" s="1"/>
  <c r="AE382" i="20" s="1"/>
  <c r="Y331" i="20"/>
  <c r="AB331" i="20" s="1"/>
  <c r="Y287" i="20"/>
  <c r="AB287" i="20" s="1"/>
  <c r="Y123" i="20"/>
  <c r="AB123" i="20" s="1"/>
  <c r="Y153" i="20"/>
  <c r="AB153" i="20" s="1"/>
  <c r="Y189" i="20"/>
  <c r="AB189" i="20" s="1"/>
  <c r="Y431" i="20"/>
  <c r="AB431" i="20" s="1"/>
  <c r="Y157" i="20"/>
  <c r="AB157" i="20" s="1"/>
  <c r="Y127" i="20"/>
  <c r="AB127" i="20" s="1"/>
  <c r="Y77" i="20"/>
  <c r="AB77" i="20" s="1"/>
  <c r="Y164" i="20"/>
  <c r="AB164" i="20" s="1"/>
  <c r="Y105" i="20"/>
  <c r="AB105" i="20" s="1"/>
  <c r="Y396" i="20"/>
  <c r="Y179" i="20"/>
  <c r="AB179" i="20" s="1"/>
  <c r="Y17" i="20"/>
  <c r="AB17" i="20" s="1"/>
  <c r="Y237" i="20"/>
  <c r="AB237" i="20" s="1"/>
  <c r="Y279" i="20"/>
  <c r="AB279" i="20" s="1"/>
  <c r="Y478" i="20"/>
  <c r="AB478" i="20" s="1"/>
  <c r="Y32" i="24"/>
  <c r="AB32" i="24" s="1"/>
  <c r="Y92" i="24"/>
  <c r="AB92" i="24" s="1"/>
  <c r="Y84" i="24"/>
  <c r="AB84" i="24" s="1"/>
  <c r="Y55" i="24"/>
  <c r="AB55" i="24" s="1"/>
  <c r="Y72" i="24"/>
  <c r="AB72" i="24" s="1"/>
  <c r="Y50" i="24"/>
  <c r="AB50" i="24" s="1"/>
  <c r="Y59" i="24"/>
  <c r="AB59" i="24" s="1"/>
  <c r="Y370" i="20"/>
  <c r="AB370" i="20" s="1"/>
  <c r="Y245" i="20"/>
  <c r="AB245" i="20" s="1"/>
  <c r="Y100" i="20"/>
  <c r="AB100" i="20" s="1"/>
  <c r="Y103" i="20"/>
  <c r="AB103" i="20" s="1"/>
  <c r="Y80" i="20"/>
  <c r="AB80" i="20" s="1"/>
  <c r="Y75" i="20"/>
  <c r="AB75" i="20" s="1"/>
  <c r="Y53" i="20"/>
  <c r="AB53" i="20" s="1"/>
  <c r="AC53" i="20" s="1"/>
  <c r="Y209" i="20"/>
  <c r="AB209" i="20" s="1"/>
  <c r="Y311" i="20"/>
  <c r="AB311" i="20" s="1"/>
  <c r="Y139" i="20"/>
  <c r="AB139" i="20" s="1"/>
  <c r="Y492" i="20"/>
  <c r="Y447" i="20"/>
  <c r="AB447" i="20" s="1"/>
  <c r="Y378" i="20"/>
  <c r="AB378" i="20" s="1"/>
  <c r="Y250" i="20"/>
  <c r="AB250" i="20" s="1"/>
  <c r="Y336" i="20"/>
  <c r="AB336" i="20" s="1"/>
  <c r="Y99" i="20"/>
  <c r="AB99" i="20" s="1"/>
  <c r="Y361" i="20"/>
  <c r="AB361" i="20" s="1"/>
  <c r="Y303" i="20"/>
  <c r="AB303" i="20" s="1"/>
  <c r="Y118" i="20"/>
  <c r="AB118" i="20" s="1"/>
  <c r="Y435" i="20"/>
  <c r="AB435" i="20" s="1"/>
  <c r="Y272" i="20"/>
  <c r="AB272" i="20" s="1"/>
  <c r="Y430" i="20"/>
  <c r="AB430" i="20" s="1"/>
  <c r="Y440" i="20"/>
  <c r="AB440" i="20" s="1"/>
  <c r="Y373" i="20"/>
  <c r="AB373" i="20" s="1"/>
  <c r="Y520" i="20"/>
  <c r="AB520" i="20" s="1"/>
  <c r="Y149" i="20"/>
  <c r="AB149" i="20" s="1"/>
  <c r="Y136" i="20"/>
  <c r="AB136" i="20" s="1"/>
  <c r="Y402" i="20"/>
  <c r="AB402" i="20" s="1"/>
  <c r="Y339" i="20"/>
  <c r="AB339" i="20" s="1"/>
  <c r="Y42" i="24"/>
  <c r="AB42" i="24" s="1"/>
  <c r="Y41" i="24"/>
  <c r="AB41" i="24" s="1"/>
  <c r="Y8" i="24"/>
  <c r="AB8" i="24" s="1"/>
  <c r="Y100" i="24"/>
  <c r="AB100" i="24" s="1"/>
  <c r="Y108" i="24"/>
  <c r="AB108" i="24" s="1"/>
  <c r="Y45" i="24"/>
  <c r="AB45" i="24" s="1"/>
  <c r="Y76" i="24"/>
  <c r="AB76" i="24" s="1"/>
  <c r="Y63" i="24"/>
  <c r="AB63" i="24" s="1"/>
  <c r="Y5" i="24"/>
  <c r="AB5" i="24" s="1"/>
  <c r="Y51" i="24"/>
  <c r="AB51" i="24" s="1"/>
  <c r="Y80" i="24"/>
  <c r="AB80" i="24" s="1"/>
  <c r="Y65" i="24"/>
  <c r="AB65" i="24" s="1"/>
  <c r="Y57" i="24"/>
  <c r="AB57" i="24" s="1"/>
  <c r="Y53" i="24"/>
  <c r="AB53" i="24" s="1"/>
  <c r="Y30" i="24"/>
  <c r="AB30" i="24" s="1"/>
  <c r="Y11" i="24"/>
  <c r="AB11" i="24" s="1"/>
  <c r="Y61" i="24"/>
  <c r="AB61" i="24" s="1"/>
  <c r="Y66" i="24"/>
  <c r="AB66" i="24" s="1"/>
  <c r="Y47" i="24"/>
  <c r="AB47" i="24" s="1"/>
  <c r="Y15" i="24"/>
  <c r="AB15" i="24" s="1"/>
  <c r="Y513" i="20"/>
  <c r="AB513" i="20" s="1"/>
  <c r="Y240" i="20"/>
  <c r="AB240" i="20" s="1"/>
  <c r="Y419" i="20"/>
  <c r="AB419" i="20" s="1"/>
  <c r="Y317" i="20"/>
  <c r="AB317" i="20" s="1"/>
  <c r="Y340" i="20"/>
  <c r="AB340" i="20" s="1"/>
  <c r="Y332" i="20"/>
  <c r="AB332" i="20" s="1"/>
  <c r="Y224" i="20"/>
  <c r="AB224" i="20" s="1"/>
  <c r="Y324" i="20"/>
  <c r="AB324" i="20" s="1"/>
  <c r="AC382" i="20"/>
  <c r="Y132" i="20"/>
  <c r="AB132" i="20" s="1"/>
  <c r="Y73" i="20"/>
  <c r="AB73" i="20" s="1"/>
  <c r="Y34" i="20"/>
  <c r="AB34" i="20" s="1"/>
  <c r="Y40" i="20"/>
  <c r="AB40" i="20" s="1"/>
  <c r="Y137" i="20"/>
  <c r="AB137" i="20" s="1"/>
  <c r="Y211" i="20"/>
  <c r="AB211" i="20" s="1"/>
  <c r="Y448" i="20"/>
  <c r="AB448" i="20" s="1"/>
  <c r="Y504" i="20"/>
  <c r="Y406" i="20"/>
  <c r="AB406" i="20" s="1"/>
  <c r="Y400" i="20"/>
  <c r="AB400" i="20" s="1"/>
  <c r="Y487" i="20"/>
  <c r="Y363" i="20"/>
  <c r="AB363" i="20" s="1"/>
  <c r="Y353" i="20"/>
  <c r="AB353" i="20" s="1"/>
  <c r="Y316" i="20"/>
  <c r="AB316" i="20" s="1"/>
  <c r="Y342" i="20"/>
  <c r="AB342" i="20" s="1"/>
  <c r="Y334" i="20"/>
  <c r="AB334" i="20" s="1"/>
  <c r="Y268" i="20"/>
  <c r="AB268" i="20" s="1"/>
  <c r="Y247" i="20"/>
  <c r="AB247" i="20" s="1"/>
  <c r="Y480" i="20"/>
  <c r="AB480" i="20" s="1"/>
  <c r="Y133" i="20"/>
  <c r="AB133" i="20" s="1"/>
  <c r="Y119" i="20"/>
  <c r="AB119" i="20" s="1"/>
  <c r="Y426" i="20"/>
  <c r="AB426" i="20" s="1"/>
  <c r="Y217" i="20"/>
  <c r="AB217" i="20" s="1"/>
  <c r="Y201" i="20"/>
  <c r="AB201" i="20" s="1"/>
  <c r="Y20" i="20"/>
  <c r="AB20" i="20" s="1"/>
  <c r="Y94" i="20"/>
  <c r="AB94" i="20" s="1"/>
  <c r="Y176" i="20"/>
  <c r="AB176" i="20" s="1"/>
  <c r="Y230" i="20"/>
  <c r="AB230" i="20" s="1"/>
  <c r="Y518" i="20"/>
  <c r="AB518" i="20" s="1"/>
  <c r="Y460" i="20"/>
  <c r="AB460" i="20" s="1"/>
  <c r="Y451" i="20"/>
  <c r="AB451" i="20" s="1"/>
  <c r="Y463" i="20"/>
  <c r="AB463" i="20" s="1"/>
  <c r="Y427" i="20"/>
  <c r="AB427" i="20" s="1"/>
  <c r="Y275" i="20"/>
  <c r="AB275" i="20" s="1"/>
  <c r="Y359" i="20"/>
  <c r="AB359" i="20" s="1"/>
  <c r="Y320" i="20"/>
  <c r="AB320" i="20" s="1"/>
  <c r="Y338" i="20"/>
  <c r="AB338" i="20" s="1"/>
  <c r="Y330" i="20"/>
  <c r="AB330" i="20" s="1"/>
  <c r="Y273" i="20"/>
  <c r="AB273" i="20" s="1"/>
  <c r="Y150" i="20"/>
  <c r="AB150" i="20" s="1"/>
  <c r="Y124" i="20"/>
  <c r="AB124" i="20" s="1"/>
  <c r="Y117" i="20"/>
  <c r="AB117" i="20" s="1"/>
  <c r="Y214" i="20"/>
  <c r="AB214" i="20" s="1"/>
  <c r="Y193" i="20"/>
  <c r="AB193" i="20" s="1"/>
  <c r="Y142" i="20"/>
  <c r="AB142" i="20" s="1"/>
  <c r="Y13" i="20"/>
  <c r="AB13" i="20" s="1"/>
  <c r="Y221" i="20"/>
  <c r="AB221" i="20" s="1"/>
  <c r="Y8" i="20"/>
  <c r="AB8" i="20" s="1"/>
  <c r="AC2" i="20" s="1"/>
  <c r="AD139" i="20" l="1"/>
  <c r="AD400" i="20"/>
  <c r="AE400" i="20" s="1"/>
  <c r="AD34" i="20"/>
  <c r="AE34" i="20" s="1"/>
  <c r="AD463" i="20"/>
  <c r="AE463" i="20" s="1"/>
  <c r="AC328" i="20"/>
  <c r="AD91" i="20"/>
  <c r="AE91" i="20" s="1"/>
  <c r="AD328" i="20"/>
  <c r="AE328" i="20" s="1"/>
  <c r="AD72" i="20"/>
  <c r="AE72" i="20" s="1"/>
  <c r="AC228" i="20"/>
  <c r="AC245" i="20"/>
  <c r="AD152" i="20"/>
  <c r="AE152" i="20" s="1"/>
  <c r="AD285" i="20"/>
  <c r="AE285" i="20" s="1"/>
  <c r="AC152" i="20"/>
  <c r="AC285" i="20"/>
  <c r="AE139" i="20"/>
  <c r="AD168" i="20"/>
  <c r="AE168" i="20" s="1"/>
  <c r="AD245" i="20"/>
  <c r="AE245" i="20" s="1"/>
  <c r="AD53" i="20"/>
  <c r="AE53" i="20" s="1"/>
  <c r="AD192" i="20"/>
  <c r="AE192" i="20" s="1"/>
  <c r="AD2" i="20"/>
  <c r="AE2" i="20" s="1"/>
  <c r="AC91" i="20"/>
  <c r="AC34" i="20"/>
  <c r="AC192" i="20"/>
  <c r="AC263" i="20"/>
  <c r="AC72" i="20"/>
  <c r="AD263" i="20"/>
  <c r="AE263" i="20" s="1"/>
  <c r="AD440" i="20"/>
  <c r="AE440" i="20" s="1"/>
  <c r="AC116" i="20"/>
  <c r="AD116" i="20"/>
  <c r="AE116" i="20" s="1"/>
  <c r="AD353" i="20"/>
  <c r="AE353" i="20" s="1"/>
  <c r="AC353" i="20"/>
  <c r="AC463" i="20"/>
  <c r="AD228" i="20"/>
  <c r="AE228" i="20" s="1"/>
  <c r="AC139" i="20"/>
  <c r="AC440" i="20"/>
  <c r="AC168" i="20"/>
  <c r="AC424" i="20"/>
  <c r="AD424" i="20"/>
  <c r="AE424" i="20" s="1"/>
  <c r="AC400" i="20"/>
  <c r="AC214" i="20"/>
  <c r="AD214" i="20"/>
  <c r="AE214" i="20" s="1"/>
  <c r="AC20" i="20"/>
  <c r="AD20" i="20"/>
  <c r="AE20" i="20" s="1"/>
</calcChain>
</file>

<file path=xl/sharedStrings.xml><?xml version="1.0" encoding="utf-8"?>
<sst xmlns="http://schemas.openxmlformats.org/spreadsheetml/2006/main" count="6839" uniqueCount="524">
  <si>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</si>
  <si>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</si>
  <si>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</si>
  <si>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</si>
  <si>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</si>
  <si>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</si>
  <si>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</si>
  <si>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</si>
  <si>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</si>
  <si>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</si>
  <si>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</si>
  <si>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</si>
  <si>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</si>
  <si>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</si>
  <si>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</si>
  <si>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</si>
  <si>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</si>
  <si>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</si>
  <si>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</si>
  <si>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</si>
  <si>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</si>
  <si>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</si>
  <si>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</si>
  <si>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</si>
  <si>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</si>
  <si>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</si>
  <si>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</si>
  <si>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</si>
  <si>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</si>
  <si>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</si>
  <si>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</si>
  <si>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</si>
  <si>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</si>
  <si>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</si>
  <si>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</si>
  <si>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</si>
  <si>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</si>
  <si>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</si>
  <si>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</si>
  <si>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</si>
  <si>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</si>
  <si>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</si>
  <si>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</si>
  <si>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</si>
  <si>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</si>
  <si>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</si>
  <si>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</si>
  <si>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</si>
  <si>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</si>
  <si>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</si>
  <si>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</si>
  <si>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</si>
  <si>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</si>
  <si>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</si>
  <si>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</si>
  <si>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</si>
  <si>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</si>
  <si>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</si>
  <si>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</si>
  <si>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</si>
  <si>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</si>
  <si>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</si>
  <si>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</si>
  <si>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</si>
  <si>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</si>
  <si>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</si>
  <si>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</si>
  <si>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</si>
  <si>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</si>
  <si>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</si>
  <si>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</si>
  <si>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</si>
  <si>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</si>
  <si>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</si>
  <si>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</si>
  <si>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</si>
  <si>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</si>
  <si>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</si>
  <si>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</si>
  <si>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</si>
  <si>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</si>
  <si>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</si>
  <si>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</si>
  <si>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</si>
  <si>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</si>
  <si>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</si>
  <si>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</si>
  <si>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</si>
  <si>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</si>
  <si>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</si>
  <si>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</si>
  <si>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</si>
  <si>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</si>
  <si>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</si>
  <si>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</si>
  <si>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</si>
  <si>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</si>
  <si>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</si>
  <si>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</si>
  <si>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</si>
  <si>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</si>
  <si>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</si>
  <si>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</si>
  <si>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</si>
  <si>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</si>
  <si>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</si>
  <si>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</si>
  <si>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</si>
  <si>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</si>
  <si>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</si>
  <si>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</si>
  <si>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</si>
  <si>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</si>
  <si>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</si>
  <si>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</si>
  <si>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</si>
  <si>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</si>
  <si>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</si>
  <si>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</si>
  <si>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</si>
  <si>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</si>
  <si>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</si>
  <si>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</si>
  <si>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</si>
  <si>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</si>
  <si>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</si>
  <si>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</si>
  <si>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</si>
  <si>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</si>
  <si>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</si>
  <si>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</si>
  <si>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</si>
  <si>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X. Phay</t>
  </si>
  <si>
    <t>X. Tiện 2</t>
  </si>
  <si>
    <t>X. Hàn</t>
  </si>
  <si>
    <t>X. Nguội</t>
  </si>
  <si>
    <t>Dung sai lắp ghép</t>
  </si>
  <si>
    <t>Vũ Quang Khải</t>
  </si>
  <si>
    <t>Vẽ kỹ thuật</t>
  </si>
  <si>
    <t>7, 8, 9</t>
  </si>
  <si>
    <t>10, 11, 12</t>
  </si>
  <si>
    <t>Dương Thị Hồng</t>
  </si>
  <si>
    <t>C3.1-06</t>
  </si>
  <si>
    <t>C3.1-04</t>
  </si>
  <si>
    <t>14CĐ-CK1</t>
  </si>
  <si>
    <t>14CĐ-CK2</t>
  </si>
  <si>
    <t>15CĐ-LTCK</t>
  </si>
  <si>
    <t>15TCCN-CK</t>
  </si>
  <si>
    <t>HK</t>
  </si>
  <si>
    <t>14CĐ-CK1 (N1)</t>
  </si>
  <si>
    <t>TT CAD/CAM-CNC</t>
  </si>
  <si>
    <t>14CĐ-CK1 (N2)</t>
  </si>
  <si>
    <t>15CĐ-CĐ1</t>
  </si>
  <si>
    <t>15CĐ-CĐ2</t>
  </si>
  <si>
    <t>15CĐ-CĐT1</t>
  </si>
  <si>
    <t>15CĐ-CĐT2</t>
  </si>
  <si>
    <t>15CĐ-CTM1</t>
  </si>
  <si>
    <t>15CĐ-CTM2</t>
  </si>
  <si>
    <t>14CĐ-CK3</t>
  </si>
  <si>
    <t>Tiện CNC cơ bản</t>
  </si>
  <si>
    <t>14CĐ-CK2 (N2)</t>
  </si>
  <si>
    <t>Các PPGC ĐB</t>
  </si>
  <si>
    <t>15CĐ LTCK</t>
  </si>
  <si>
    <t>14CĐ-CK2 (N1)</t>
  </si>
  <si>
    <t xml:space="preserve">TT CNC </t>
  </si>
  <si>
    <t>Vẽ và TKTMT</t>
  </si>
  <si>
    <t>15CĐN-Ô</t>
  </si>
  <si>
    <t>TH Autocad</t>
  </si>
  <si>
    <t>15CĐ-Ô1</t>
  </si>
  <si>
    <t>15CĐ-Ô2</t>
  </si>
  <si>
    <t>14CĐ-CK3 (N1)</t>
  </si>
  <si>
    <t>14CĐ-CK3 (N2)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</si>
  <si>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</si>
  <si>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</si>
  <si>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</si>
  <si>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</si>
  <si>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</si>
  <si>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</si>
  <si>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</si>
  <si>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TBĐ TMCKL</t>
  </si>
  <si>
    <t>Đồ án tính toán TK HDĐ CK</t>
  </si>
  <si>
    <t>TT tiện 1</t>
  </si>
  <si>
    <t>15CĐ-CTM4 (N1)</t>
  </si>
  <si>
    <t>15CĐ-CTM4 (N2)</t>
  </si>
  <si>
    <t>15CĐ-CTM5 (N1)</t>
  </si>
  <si>
    <t>15CĐ-CTM5 (N2)</t>
  </si>
  <si>
    <t>TT Phay , bào, mài CB</t>
  </si>
  <si>
    <t>Chế tạo phôi</t>
  </si>
  <si>
    <t>Nguyễn Thanh Vũ</t>
  </si>
  <si>
    <t>TT Phay 2</t>
  </si>
  <si>
    <t>13, 14, 15</t>
  </si>
  <si>
    <t>15TCN-CKL</t>
  </si>
  <si>
    <t>1, 2, 3, 4, 5, 6</t>
  </si>
  <si>
    <t>13, 14, 15, 16</t>
  </si>
  <si>
    <t>7, 8, 9, 10, 11</t>
  </si>
  <si>
    <t>7, 8, 9, 10, 11, 12</t>
  </si>
  <si>
    <t xml:space="preserve">15TCCN-Ô (12+2) </t>
  </si>
  <si>
    <t>15CĐ-ĐL1- N1</t>
  </si>
  <si>
    <t>15CĐ-ĐL1- N2</t>
  </si>
  <si>
    <t>15CĐ-ĐL2- N1</t>
  </si>
  <si>
    <t>15CĐ-ĐL2- N2</t>
  </si>
  <si>
    <t>15CĐ-ĐL3- N1</t>
  </si>
  <si>
    <t>15CĐ-ĐL3- N2</t>
  </si>
  <si>
    <t>Hàn cơ bản</t>
  </si>
  <si>
    <t>14CĐ-CK2 N1</t>
  </si>
  <si>
    <t>14CĐ-CK2 N2</t>
  </si>
  <si>
    <t>14CĐ-CK3 N1</t>
  </si>
  <si>
    <t>14CĐ-CK3 N2</t>
  </si>
  <si>
    <t>Đồ án Nguyên lý chi tiết máy</t>
  </si>
  <si>
    <t>Đồ án Công nghệ chế tạo máy</t>
  </si>
  <si>
    <t>Đồ án Chi tiết máy</t>
  </si>
  <si>
    <t>14CĐ-Ô1</t>
  </si>
  <si>
    <t>14CĐ-Ô2</t>
  </si>
  <si>
    <t>14CĐ-Ô3</t>
  </si>
  <si>
    <t>14CĐ-Ô4</t>
  </si>
  <si>
    <t>14CĐ-CK1 N1</t>
  </si>
  <si>
    <t>14CĐ-CK1 N2</t>
  </si>
  <si>
    <t xml:space="preserve">Tiện 5 modul </t>
  </si>
  <si>
    <t>8, 9, 10, 11, 12</t>
  </si>
  <si>
    <t>X Tiện 1</t>
  </si>
  <si>
    <t>15CĐ-CTM1 N1</t>
  </si>
  <si>
    <t>15CĐ-CTM1 N2</t>
  </si>
  <si>
    <t>15CĐ-CTM2 N1</t>
  </si>
  <si>
    <t>15CĐ-CTM2 N2</t>
  </si>
  <si>
    <t>15CĐ-CTM3 N1</t>
  </si>
  <si>
    <t>15CĐ-CTM3 N2</t>
  </si>
  <si>
    <t>X. CNC-CN1</t>
  </si>
  <si>
    <t>X. CNC-CN2</t>
  </si>
  <si>
    <t>X. CNC-CB</t>
  </si>
  <si>
    <t>C2.3-04</t>
  </si>
  <si>
    <t>C2.3-05</t>
  </si>
  <si>
    <t>C3.1-03</t>
  </si>
  <si>
    <t>C3.1-05</t>
  </si>
  <si>
    <t>TT tiện 2</t>
  </si>
  <si>
    <t>C3.2-01</t>
  </si>
  <si>
    <t>TT tiện nâng cao</t>
  </si>
  <si>
    <t>Công nghệ chế tạo máy</t>
  </si>
  <si>
    <t>TT Tiện 2</t>
  </si>
  <si>
    <t xml:space="preserve">Kỹ thuật nguội </t>
  </si>
  <si>
    <t>15CĐN-Ô1-2 (9+4)</t>
  </si>
  <si>
    <t>H12-11</t>
  </si>
  <si>
    <t>TT Nhập môn cơ khí- Nguội</t>
  </si>
  <si>
    <t>TT Nhập môn cơ khí- Hàn N1</t>
  </si>
  <si>
    <t>TT Nhập môn cơ khí- Hàn N2</t>
  </si>
  <si>
    <t>TT Nhập môn cơ khí-Hàn N1</t>
  </si>
  <si>
    <t>TT Nhập môn cơ khí-Hàn N2</t>
  </si>
  <si>
    <t>15TCN-LĐL N1</t>
  </si>
  <si>
    <t>15TCN-LĐL N2</t>
  </si>
  <si>
    <t>Ca1</t>
  </si>
  <si>
    <t>16CĐ-CK1</t>
  </si>
  <si>
    <t>16CĐ-CK2</t>
  </si>
  <si>
    <t>16CĐ-CK3</t>
  </si>
  <si>
    <t>16CĐ-CK4</t>
  </si>
  <si>
    <t>16CĐ-CK5</t>
  </si>
  <si>
    <t>16CĐ-CK6</t>
  </si>
  <si>
    <t>Ca 3</t>
  </si>
  <si>
    <t>16CĐ-CK7</t>
  </si>
  <si>
    <t>16CĐ-CK8</t>
  </si>
  <si>
    <t>CN</t>
  </si>
  <si>
    <t>7, 8, 9, 10</t>
  </si>
  <si>
    <t>An toàn và MTCN</t>
  </si>
  <si>
    <t>11, 12</t>
  </si>
  <si>
    <t>4, 6, 7</t>
  </si>
  <si>
    <t>F2.2-03</t>
  </si>
  <si>
    <t>F2.2-04</t>
  </si>
  <si>
    <t>16CĐ-ĐL1</t>
  </si>
  <si>
    <t>16CĐ-ĐL2</t>
  </si>
  <si>
    <t>Hà Phước Tuấn</t>
  </si>
  <si>
    <t>16CĐ-ĐL3</t>
  </si>
  <si>
    <t>Nguyễn Ngọc Hiệp</t>
  </si>
  <si>
    <t>16CĐ-Ô1</t>
  </si>
  <si>
    <t>Hình họa - Vẽ kỹ thuật</t>
  </si>
  <si>
    <t>16CĐ-Ô2</t>
  </si>
  <si>
    <t>Hình họa -Vẽ kỹ thuật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</si>
  <si>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</si>
  <si>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</si>
  <si>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</si>
  <si>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</si>
  <si>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</si>
  <si>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</si>
  <si>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</si>
  <si>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</si>
  <si>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</si>
  <si>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</si>
  <si>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</si>
  <si>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TT Nguội</t>
  </si>
  <si>
    <t>TT Hàn</t>
  </si>
  <si>
    <t>16CĐN-CKL (9+4)</t>
  </si>
  <si>
    <t>Dung sai đo lường kỹ thuật</t>
  </si>
  <si>
    <t>16CĐN-Đ (9+4)</t>
  </si>
  <si>
    <t>Thực hành hàn cơ bản</t>
  </si>
  <si>
    <t>Thực hành nguội cơ bản</t>
  </si>
  <si>
    <t>H1.3-12</t>
  </si>
  <si>
    <t>9, 10, 11</t>
  </si>
  <si>
    <t>8, 9, 10</t>
  </si>
  <si>
    <t>TT NMCK Nguội</t>
  </si>
  <si>
    <t>TT NMCK Hàn</t>
  </si>
  <si>
    <t>16CĐ-Ô1 N1</t>
  </si>
  <si>
    <t>16CĐ-Ô1 N2</t>
  </si>
  <si>
    <t>16CĐ-Ô2 N1</t>
  </si>
  <si>
    <t>16CĐ-Ô2 N2</t>
  </si>
  <si>
    <t>16CĐ-Ô3 N1</t>
  </si>
  <si>
    <t>16CĐ-Ô3 N2</t>
  </si>
  <si>
    <t>16CĐ-Ô4 N1</t>
  </si>
  <si>
    <t>16CĐ-Ô4 N2</t>
  </si>
  <si>
    <t>16CĐ-Ô5 N1</t>
  </si>
  <si>
    <t>16CĐ-Ô5 N2</t>
  </si>
  <si>
    <t>16CĐ-Ô6 N1</t>
  </si>
  <si>
    <t>16CĐ-Ô6 N2</t>
  </si>
  <si>
    <t>16CĐ-Ô7 N1</t>
  </si>
  <si>
    <t>16CĐ-Ô7 N2</t>
  </si>
  <si>
    <t>16CĐ-Ô8 N1</t>
  </si>
  <si>
    <t>16CĐ-Ô8 N2</t>
  </si>
  <si>
    <t>16CĐ-Ô9 N1</t>
  </si>
  <si>
    <t>16CĐ-Ô9 N2</t>
  </si>
  <si>
    <t>16CĐ-Ô13 N1</t>
  </si>
  <si>
    <t>16CĐ-Ô13 N2</t>
  </si>
  <si>
    <t>16CĐ-Ô10 N1</t>
  </si>
  <si>
    <t>16CĐ-Ô10 N2</t>
  </si>
  <si>
    <t>16CĐ-Ô11 N1</t>
  </si>
  <si>
    <t>16CĐ-Ô11 N2</t>
  </si>
  <si>
    <t>16CĐ-Ô12 N1</t>
  </si>
  <si>
    <t>16CĐ-Ô12 N2</t>
  </si>
  <si>
    <t>H13-13</t>
  </si>
  <si>
    <t>10, 11</t>
  </si>
  <si>
    <t>8, 9</t>
  </si>
  <si>
    <t>H1.2-07</t>
  </si>
  <si>
    <t>Nguyễn Chí Ngãi</t>
  </si>
  <si>
    <t>7,8,9</t>
  </si>
  <si>
    <t>9,10,11,12</t>
  </si>
  <si>
    <t>E2.1-04</t>
  </si>
  <si>
    <t>E2.2-03</t>
  </si>
  <si>
    <t>F2.2-06</t>
  </si>
  <si>
    <t>E2.2-02</t>
  </si>
  <si>
    <t>F2.2-05</t>
  </si>
  <si>
    <t>4,5,6</t>
  </si>
  <si>
    <t>16CĐ-ĐL4</t>
  </si>
  <si>
    <t>5 ,6</t>
  </si>
  <si>
    <t>16CĐN-Ô2 (12+3)</t>
  </si>
  <si>
    <t>16CĐN-Ô1 (12+3)</t>
  </si>
  <si>
    <t>16CĐN-Ô1 (12+3) N1</t>
  </si>
  <si>
    <t>16CĐN-Ô1 (12+3) N2</t>
  </si>
  <si>
    <t>16CĐN-Ô2 (12+3) N1</t>
  </si>
  <si>
    <t>16CĐN-Ô2 (12+3) N2</t>
  </si>
  <si>
    <t>Vật liệu cơ khí</t>
  </si>
  <si>
    <t>16TN-Đ (12+2)</t>
  </si>
  <si>
    <t>E2.2-01</t>
  </si>
  <si>
    <t>9,10</t>
  </si>
  <si>
    <t>10, 11,12</t>
  </si>
  <si>
    <t>16TN-Ô1 (12+2)</t>
  </si>
  <si>
    <t>H1.2-12</t>
  </si>
  <si>
    <t>16TN-Ô2 (12+2)</t>
  </si>
  <si>
    <t>C2.3.03</t>
  </si>
  <si>
    <t>C2.3.02</t>
  </si>
  <si>
    <t>F2.2.02</t>
  </si>
  <si>
    <t>C2.3.01</t>
  </si>
  <si>
    <t>16TCN-LĐL1 (9+4)</t>
  </si>
  <si>
    <t>16TCN-LĐL2 (9+4)</t>
  </si>
  <si>
    <t>H1.3-13</t>
  </si>
  <si>
    <t>1,2,3</t>
  </si>
  <si>
    <t>Sĩ số</t>
  </si>
  <si>
    <t>KL thực tế</t>
  </si>
  <si>
    <t>KL tạm tính</t>
  </si>
  <si>
    <t>HS lớp đông</t>
  </si>
  <si>
    <t>KL thực</t>
  </si>
  <si>
    <t>15CĐ-Ô1 (N1)</t>
  </si>
  <si>
    <t>15CĐ-Ô1 (N2)</t>
  </si>
  <si>
    <t>15CĐ-Ô4 (N1)</t>
  </si>
  <si>
    <t>15CĐ-Ô4 (N2)</t>
  </si>
  <si>
    <t>15CĐ-Ô5 (N1)</t>
  </si>
  <si>
    <t>15CĐ-Ô5 (N2)</t>
  </si>
  <si>
    <t>15TN-Ô (12+2) N1</t>
  </si>
  <si>
    <t>15TN-Ô (12+2) N2</t>
  </si>
  <si>
    <t>Tổng HKI</t>
  </si>
  <si>
    <t>Chấm bài 2 (A. Khải chấm 1)</t>
  </si>
  <si>
    <t>Chấm bài 2 (D. Hồng chấm 1)</t>
  </si>
  <si>
    <t>Chấm bài 2 (C. Trang chấm 1)</t>
  </si>
  <si>
    <t>TT CNC</t>
  </si>
  <si>
    <t>15TN-CK</t>
  </si>
  <si>
    <t>15TN-CK (12+2)</t>
  </si>
  <si>
    <t>Miễn giảm Trưởng Bộ môn</t>
  </si>
  <si>
    <t>Miễn giảm Trưởng Khoa</t>
  </si>
  <si>
    <t>Cả năm</t>
  </si>
  <si>
    <t>Phụ trội</t>
  </si>
  <si>
    <t>Thực tập Gò hàn</t>
  </si>
  <si>
    <t>15TC-Ô (9+3)</t>
  </si>
  <si>
    <t>Dung sai - kỹ thuật đo</t>
  </si>
  <si>
    <t>15CĐ-CTM1 (N1)</t>
  </si>
  <si>
    <t>15CĐ-CTM1 (N2)</t>
  </si>
  <si>
    <t>Tiện ren vuông</t>
  </si>
  <si>
    <t>Tiện ren thang</t>
  </si>
  <si>
    <t>Khoét, doa lỗ trên máy tiện</t>
  </si>
  <si>
    <t>Thực tập hàn</t>
  </si>
  <si>
    <t>Thực tập hàn cơ bản</t>
  </si>
  <si>
    <t>16CĐ-CK1 (N1)</t>
  </si>
  <si>
    <t>16CĐ-CK1 (N2)</t>
  </si>
  <si>
    <t>16CĐ-CK2 (N1)</t>
  </si>
  <si>
    <t>16CĐ-CK3 (N1)</t>
  </si>
  <si>
    <t>16CĐ-CK3 (N2)</t>
  </si>
  <si>
    <t>16CĐ-CK4 (N1)</t>
  </si>
  <si>
    <t>16CĐ-CK4 (N2)</t>
  </si>
  <si>
    <t>16CĐ-CK5 (N1)</t>
  </si>
  <si>
    <t>16CĐ-CK5 (N2)</t>
  </si>
  <si>
    <t>16CĐ-CK6 (N1)</t>
  </si>
  <si>
    <t>16CĐ-CK6 (N2)</t>
  </si>
  <si>
    <t>16CĐ-CK7 (N1)</t>
  </si>
  <si>
    <t>16CĐ-CK7 (N2)</t>
  </si>
  <si>
    <t>16CĐ-CK8 (N1)</t>
  </si>
  <si>
    <t>16CĐ-CK8 (N2)</t>
  </si>
  <si>
    <t>Miễn giảm Phó Trưởng Khoa</t>
  </si>
  <si>
    <t>15CĐ-CTM2 (N1)</t>
  </si>
  <si>
    <t>15CĐ-CTM2 (N2)</t>
  </si>
  <si>
    <t>15CĐ-LTÔ</t>
  </si>
  <si>
    <t>15CĐ-CTM3 (N1)</t>
  </si>
  <si>
    <t>15CĐ-CTM3 (N2)</t>
  </si>
  <si>
    <t>Miễn giảm CVHT</t>
  </si>
  <si>
    <t>X. Tiện 1</t>
  </si>
  <si>
    <t>16CĐ-ĐL1 (N1)</t>
  </si>
  <si>
    <t>16CĐ-ĐL1 (N2)</t>
  </si>
  <si>
    <t>16CĐ-ĐL2 (N1)</t>
  </si>
  <si>
    <t>16CĐ-ĐL2 (N2)</t>
  </si>
  <si>
    <t>16CĐ-ĐL3 (N1)</t>
  </si>
  <si>
    <t>16CĐ-ĐL3 (N2)</t>
  </si>
  <si>
    <t>16CĐ-ĐL4 (N1)</t>
  </si>
  <si>
    <t>16CĐ-CK2 (N2)</t>
  </si>
  <si>
    <t>16TCN-CKL</t>
  </si>
  <si>
    <t>Kỹ thuật an toàn-MTCN</t>
  </si>
  <si>
    <t>Nguội cơ bản</t>
  </si>
  <si>
    <t>16TCN-Ô1</t>
  </si>
  <si>
    <t>Thực hành Nguội cơ bản</t>
  </si>
  <si>
    <t>Thực hành Hàn cơ bản</t>
  </si>
  <si>
    <t>16TCN-Ô2</t>
  </si>
  <si>
    <t>16TCN-Ô3</t>
  </si>
  <si>
    <t>16CĐN-Ô1</t>
  </si>
  <si>
    <t>16CĐN-Ô2</t>
  </si>
  <si>
    <t>Dung sai lắp ghép và ĐLKT</t>
  </si>
  <si>
    <t>Dung sai và kỹ thuật đo</t>
  </si>
  <si>
    <t>16TC-Ô1</t>
  </si>
  <si>
    <t>16TC-Ô2</t>
  </si>
  <si>
    <t>15CĐ-CĐT</t>
  </si>
  <si>
    <t>15CĐ CĐ</t>
  </si>
  <si>
    <t>15CĐ CĐT</t>
  </si>
  <si>
    <t>15CĐ-CĐ</t>
  </si>
  <si>
    <t>15CĐ CĐ (N1)</t>
  </si>
  <si>
    <t>15CĐ CĐ (N2)</t>
  </si>
  <si>
    <t>16TCN-Ô1 (N1)</t>
  </si>
  <si>
    <t>16TCN-Ô1 (N2)</t>
  </si>
  <si>
    <t>16TCN-Ô2 (N1)</t>
  </si>
  <si>
    <t>16TCN-Ô2 (N2)</t>
  </si>
  <si>
    <t>16TC-Ô1 (N1)</t>
  </si>
  <si>
    <t>16TC-Ô1 (N2)</t>
  </si>
  <si>
    <t>16TC-Ô2 (N1)</t>
  </si>
  <si>
    <t>16TC-Ô2 (N2)</t>
  </si>
  <si>
    <t>2, 3, 6, 7</t>
  </si>
  <si>
    <t>GVTG</t>
  </si>
  <si>
    <t>Nguyễn Văn Thành</t>
  </si>
  <si>
    <t>Hồ Nhật Linh</t>
  </si>
  <si>
    <t>DẠY HỢP ĐỒNG</t>
  </si>
  <si>
    <t>15TCN-Đ (9+3)</t>
  </si>
  <si>
    <t>2, 3, 4</t>
  </si>
  <si>
    <t>5, 6, 7</t>
  </si>
  <si>
    <t>10, 11 12</t>
  </si>
  <si>
    <t>2, 3, 4, 5, 6</t>
  </si>
  <si>
    <t>X.CNC-CN1</t>
  </si>
  <si>
    <t>14CĐ-CK1-3</t>
  </si>
  <si>
    <t>15TN-NL</t>
  </si>
  <si>
    <t xml:space="preserve">15TC-Ô (9+3) </t>
  </si>
  <si>
    <t>Văn Hậu</t>
  </si>
  <si>
    <t>Toán 1</t>
  </si>
  <si>
    <t>Phương Thảo</t>
  </si>
  <si>
    <t>Anh văn 1</t>
  </si>
  <si>
    <t>Hoàng Trang</t>
  </si>
  <si>
    <t>Tư tưởng HCM</t>
  </si>
  <si>
    <t>Thầy Quỳnh</t>
  </si>
  <si>
    <t>Sinh hoat lớp</t>
  </si>
  <si>
    <t>Hồng Thắm</t>
  </si>
  <si>
    <t>Thầy Dũng</t>
  </si>
  <si>
    <t>16CĐ CK7</t>
  </si>
  <si>
    <t>Sinh hoạt lớp</t>
  </si>
  <si>
    <t>Mỹ Trâm</t>
  </si>
  <si>
    <t>Cao Nga</t>
  </si>
  <si>
    <t>Minh Quý</t>
  </si>
  <si>
    <t>Minh Nghĩa</t>
  </si>
  <si>
    <t>Kỹ thuật điện tử</t>
  </si>
  <si>
    <t>Lê Hoàn</t>
  </si>
  <si>
    <t>Kỹ thuật điện</t>
  </si>
  <si>
    <t>16TCCN-CK (12+2)</t>
  </si>
  <si>
    <t>9, 10, 11, 12</t>
  </si>
  <si>
    <t>Hồng Thu</t>
  </si>
  <si>
    <t>Ngọc Chương</t>
  </si>
  <si>
    <t>Mạnh Lê Hoàn</t>
  </si>
  <si>
    <t>Thầy Long</t>
  </si>
  <si>
    <t>Thầy Chung</t>
  </si>
  <si>
    <t>Thầy Thành</t>
  </si>
  <si>
    <t>Như Mai</t>
  </si>
  <si>
    <t>16TCCN-Ô1 (12+2)</t>
  </si>
  <si>
    <t>Thành Nam</t>
  </si>
  <si>
    <t>Cô Thạch</t>
  </si>
  <si>
    <t>16CĐN-CĐT (9+4)</t>
  </si>
  <si>
    <t>14CĐ-CK1(LR)</t>
  </si>
  <si>
    <t>15TCCN-Ô (12+2) N1</t>
  </si>
  <si>
    <t>15TCCN-Ô (12+2) N2</t>
  </si>
  <si>
    <t xml:space="preserve">15TCCN-Ô (9+3) </t>
  </si>
  <si>
    <t>6,7</t>
  </si>
  <si>
    <t>15CĐ LTÔ</t>
  </si>
  <si>
    <t>14CĐ CK1-3</t>
  </si>
  <si>
    <t>15TCCN-Ô (9+3)</t>
  </si>
  <si>
    <t>15TCCN-NL</t>
  </si>
  <si>
    <t>15CĐN-Ô1</t>
  </si>
  <si>
    <t>15CĐN-Ô2</t>
  </si>
  <si>
    <t>15CĐN-Ô2 (9+4)</t>
  </si>
  <si>
    <t>15CĐN-Ô1 (9+4)</t>
  </si>
  <si>
    <t>E2.1-01</t>
  </si>
  <si>
    <t>E2.1-02</t>
  </si>
  <si>
    <t>E2.1-03</t>
  </si>
  <si>
    <t>16TN-Ô1</t>
  </si>
  <si>
    <t>16TN-Ô2</t>
  </si>
  <si>
    <t xml:space="preserve">16TCN-LĐL1 </t>
  </si>
  <si>
    <t xml:space="preserve">16TCN-LĐL2 </t>
  </si>
  <si>
    <t>Nguội lắp ráp</t>
  </si>
  <si>
    <t>Gò cơ bản</t>
  </si>
  <si>
    <t>PP NCKH</t>
  </si>
  <si>
    <t>Thầy Thanh Lâm</t>
  </si>
  <si>
    <t>Thầy Phước Tuấn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</si>
</sst>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1"/>
      <name val="Times New Roman"/>
      <family val="1"/>
      <charset val="163"/>
    </font>
    <font>
      <b/>
      <sz val="10"/>
      <color rgb="FF002060"/>
      <name val="Times New Roman"/>
      <family val="1"/>
    </font>
    <font>
      <sz val="11"/>
      <color rgb="FF002060"/>
      <name val="Times New Roman"/>
      <family val="1"/>
    </font>
    <font>
      <b/>
      <sz val="11"/>
      <name val="Times New Roman"/>
      <family val="1"/>
    </font>
    <font>
      <b/>
      <sz val="18"/>
      <color rgb="FFFF0000"/>
      <name val="Times New Roman"/>
      <family val="1"/>
      <charset val="163"/>
    </font>
    <font>
      <sz val="10"/>
      <color theme="8" tint="-0.249977111117893"/>
      <name val="Times New Roman"/>
      <family val="1"/>
    </font>
    <font>
      <sz val="11"/>
      <color theme="8" tint="-0.249977111117893"/>
      <name val="Times New Roman"/>
      <family val="1"/>
    </font>
    <font>
      <b/>
      <sz val="11"/>
      <color theme="8" tint="-0.249977111117893"/>
      <name val="Times New Roman"/>
      <family val="1"/>
    </font>
    <font>
      <b/>
      <sz val="11"/>
      <color theme="1"/>
      <name val="Times New Roman"/>
      <family val="1"/>
    </font>
    <font>
      <sz val="11"/>
      <color theme="9" tint="-0.499984740745262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1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4" borderId="1" xfId="0" applyNumberFormat="1" applyFont="1" applyFill="1" applyBorder="1"/>
    <xf numFmtId="0" fontId="9" fillId="4" borderId="1" xfId="0" applyFont="1" applyFill="1" applyBorder="1"/>
    <xf numFmtId="0" fontId="9" fillId="0" borderId="1" xfId="0" applyFont="1" applyFill="1" applyBorder="1" applyAlignment="1">
      <alignment horizontal="left"/>
    </xf>
    <xf numFmtId="16" fontId="4" fillId="0" borderId="1" xfId="0" applyNumberFormat="1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right"/>
    </xf>
    <xf numFmtId="1" fontId="11" fillId="0" borderId="1" xfId="0" applyNumberFormat="1" applyFont="1" applyFill="1" applyBorder="1" applyAlignment="1">
      <alignment horizontal="right"/>
    </xf>
    <xf numFmtId="2" fontId="11" fillId="4" borderId="1" xfId="0" applyNumberFormat="1" applyFont="1" applyFill="1" applyBorder="1" applyAlignment="1">
      <alignment horizontal="right"/>
    </xf>
    <xf numFmtId="2" fontId="2" fillId="4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3" xfId="0" applyFont="1" applyFill="1" applyBorder="1"/>
    <xf numFmtId="2" fontId="11" fillId="3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left"/>
    </xf>
    <xf numFmtId="0" fontId="12" fillId="0" borderId="1" xfId="0" applyNumberFormat="1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right"/>
    </xf>
    <xf numFmtId="0" fontId="12" fillId="0" borderId="1" xfId="0" applyFont="1" applyFill="1" applyBorder="1"/>
    <xf numFmtId="2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/>
    <xf numFmtId="0" fontId="1" fillId="0" borderId="1" xfId="0" applyNumberFormat="1" applyFont="1" applyFill="1" applyBorder="1"/>
    <xf numFmtId="2" fontId="14" fillId="8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right"/>
    </xf>
    <xf numFmtId="2" fontId="15" fillId="3" borderId="2" xfId="0" applyNumberFormat="1" applyFont="1" applyFill="1" applyBorder="1" applyAlignment="1">
      <alignment horizontal="right"/>
    </xf>
    <xf numFmtId="1" fontId="15" fillId="3" borderId="1" xfId="0" applyNumberFormat="1" applyFont="1" applyFill="1" applyBorder="1" applyAlignment="1">
      <alignment horizontal="right"/>
    </xf>
    <xf numFmtId="0" fontId="15" fillId="3" borderId="0" xfId="0" applyFont="1" applyFill="1"/>
    <xf numFmtId="0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right" vertical="center" wrapText="1"/>
    </xf>
    <xf numFmtId="2" fontId="3" fillId="8" borderId="1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/>
    <xf numFmtId="2" fontId="14" fillId="8" borderId="2" xfId="0" applyNumberFormat="1" applyFont="1" applyFill="1" applyBorder="1" applyAlignment="1">
      <alignment horizontal="center" vertical="center" wrapText="1"/>
    </xf>
    <xf numFmtId="0" fontId="1" fillId="8" borderId="0" xfId="0" applyFont="1" applyFill="1"/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8" borderId="3" xfId="0" applyFont="1" applyFill="1" applyBorder="1"/>
    <xf numFmtId="0" fontId="9" fillId="0" borderId="3" xfId="0" applyFont="1" applyBorder="1"/>
    <xf numFmtId="0" fontId="9" fillId="4" borderId="3" xfId="0" applyFont="1" applyFill="1" applyBorder="1"/>
    <xf numFmtId="0" fontId="13" fillId="0" borderId="3" xfId="0" applyFont="1" applyFill="1" applyBorder="1"/>
    <xf numFmtId="0" fontId="1" fillId="0" borderId="3" xfId="0" applyFont="1" applyFill="1" applyBorder="1"/>
    <xf numFmtId="0" fontId="1" fillId="4" borderId="3" xfId="0" applyFont="1" applyFill="1" applyBorder="1"/>
    <xf numFmtId="0" fontId="11" fillId="0" borderId="4" xfId="0" applyFont="1" applyBorder="1"/>
    <xf numFmtId="0" fontId="4" fillId="3" borderId="3" xfId="0" applyFont="1" applyFill="1" applyBorder="1"/>
    <xf numFmtId="0" fontId="11" fillId="8" borderId="0" xfId="0" applyFont="1" applyFill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2" fontId="11" fillId="3" borderId="3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right"/>
    </xf>
    <xf numFmtId="2" fontId="11" fillId="3" borderId="1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right"/>
    </xf>
    <xf numFmtId="0" fontId="8" fillId="9" borderId="1" xfId="0" applyFont="1" applyFill="1" applyBorder="1" applyAlignment="1">
      <alignment horizontal="left"/>
    </xf>
    <xf numFmtId="0" fontId="9" fillId="9" borderId="1" xfId="0" applyNumberFormat="1" applyFont="1" applyFill="1" applyBorder="1"/>
    <xf numFmtId="0" fontId="9" fillId="9" borderId="1" xfId="0" applyFont="1" applyFill="1" applyBorder="1" applyAlignment="1">
      <alignment horizontal="center"/>
    </xf>
    <xf numFmtId="0" fontId="9" fillId="9" borderId="1" xfId="0" applyNumberFormat="1" applyFont="1" applyFill="1" applyBorder="1" applyAlignment="1">
      <alignment horizontal="left"/>
    </xf>
    <xf numFmtId="0" fontId="9" fillId="9" borderId="1" xfId="0" applyFont="1" applyFill="1" applyBorder="1"/>
    <xf numFmtId="0" fontId="9" fillId="9" borderId="1" xfId="0" applyNumberFormat="1" applyFont="1" applyFill="1" applyBorder="1" applyAlignment="1">
      <alignment horizontal="center"/>
    </xf>
    <xf numFmtId="1" fontId="9" fillId="9" borderId="1" xfId="0" applyNumberFormat="1" applyFont="1" applyFill="1" applyBorder="1" applyAlignment="1">
      <alignment horizontal="right" vertical="center"/>
    </xf>
    <xf numFmtId="1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 vertical="center"/>
    </xf>
    <xf numFmtId="2" fontId="15" fillId="9" borderId="1" xfId="0" applyNumberFormat="1" applyFont="1" applyFill="1" applyBorder="1" applyAlignment="1">
      <alignment horizontal="right"/>
    </xf>
    <xf numFmtId="2" fontId="15" fillId="9" borderId="2" xfId="0" applyNumberFormat="1" applyFont="1" applyFill="1" applyBorder="1" applyAlignment="1">
      <alignment horizontal="right"/>
    </xf>
    <xf numFmtId="0" fontId="4" fillId="9" borderId="1" xfId="0" applyFont="1" applyFill="1" applyBorder="1" applyAlignment="1">
      <alignment horizontal="left"/>
    </xf>
    <xf numFmtId="0" fontId="1" fillId="9" borderId="1" xfId="0" applyNumberFormat="1" applyFont="1" applyFill="1" applyBorder="1"/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/>
    <xf numFmtId="0" fontId="1" fillId="9" borderId="1" xfId="0" applyNumberFormat="1" applyFont="1" applyFill="1" applyBorder="1" applyAlignment="1">
      <alignment horizontal="center"/>
    </xf>
    <xf numFmtId="1" fontId="1" fillId="9" borderId="1" xfId="0" applyNumberFormat="1" applyFont="1" applyFill="1" applyBorder="1" applyAlignment="1">
      <alignment horizontal="right" vertical="center"/>
    </xf>
    <xf numFmtId="1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 vertical="center"/>
    </xf>
    <xf numFmtId="0" fontId="9" fillId="9" borderId="1" xfId="0" applyNumberFormat="1" applyFont="1" applyFill="1" applyBorder="1" applyAlignment="1">
      <alignment horizontal="left" wrapText="1"/>
    </xf>
    <xf numFmtId="0" fontId="9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16" fontId="9" fillId="9" borderId="1" xfId="0" applyNumberFormat="1" applyFont="1" applyFill="1" applyBorder="1" applyAlignment="1">
      <alignment horizontal="center"/>
    </xf>
    <xf numFmtId="0" fontId="9" fillId="9" borderId="1" xfId="0" applyNumberFormat="1" applyFont="1" applyFill="1" applyBorder="1" applyAlignment="1">
      <alignment horizontal="left" vertical="center"/>
    </xf>
    <xf numFmtId="0" fontId="4" fillId="9" borderId="1" xfId="0" applyNumberFormat="1" applyFont="1" applyFill="1" applyBorder="1" applyAlignment="1">
      <alignment horizontal="left" vertical="center"/>
    </xf>
    <xf numFmtId="0" fontId="18" fillId="9" borderId="1" xfId="0" applyFont="1" applyFill="1" applyBorder="1" applyAlignment="1">
      <alignment horizontal="left"/>
    </xf>
    <xf numFmtId="0" fontId="19" fillId="9" borderId="1" xfId="0" applyNumberFormat="1" applyFont="1" applyFill="1" applyBorder="1"/>
    <xf numFmtId="0" fontId="19" fillId="9" borderId="1" xfId="0" applyFont="1" applyFill="1" applyBorder="1" applyAlignment="1">
      <alignment horizontal="center"/>
    </xf>
    <xf numFmtId="0" fontId="19" fillId="9" borderId="1" xfId="0" applyNumberFormat="1" applyFont="1" applyFill="1" applyBorder="1" applyAlignment="1">
      <alignment horizontal="left"/>
    </xf>
    <xf numFmtId="0" fontId="19" fillId="9" borderId="1" xfId="0" applyFont="1" applyFill="1" applyBorder="1"/>
    <xf numFmtId="0" fontId="19" fillId="9" borderId="1" xfId="0" applyNumberFormat="1" applyFont="1" applyFill="1" applyBorder="1" applyAlignment="1">
      <alignment horizontal="center"/>
    </xf>
    <xf numFmtId="1" fontId="19" fillId="9" borderId="1" xfId="0" applyNumberFormat="1" applyFont="1" applyFill="1" applyBorder="1" applyAlignment="1">
      <alignment horizontal="right" vertical="center"/>
    </xf>
    <xf numFmtId="1" fontId="19" fillId="9" borderId="1" xfId="0" applyNumberFormat="1" applyFont="1" applyFill="1" applyBorder="1" applyAlignment="1">
      <alignment horizontal="right"/>
    </xf>
    <xf numFmtId="2" fontId="19" fillId="9" borderId="1" xfId="0" applyNumberFormat="1" applyFont="1" applyFill="1" applyBorder="1" applyAlignment="1">
      <alignment horizontal="right"/>
    </xf>
    <xf numFmtId="2" fontId="19" fillId="9" borderId="1" xfId="0" applyNumberFormat="1" applyFont="1" applyFill="1" applyBorder="1" applyAlignment="1">
      <alignment horizontal="right" vertical="center"/>
    </xf>
    <xf numFmtId="2" fontId="20" fillId="0" borderId="1" xfId="0" applyNumberFormat="1" applyFont="1" applyFill="1" applyBorder="1" applyAlignment="1">
      <alignment horizontal="right"/>
    </xf>
    <xf numFmtId="0" fontId="19" fillId="0" borderId="3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9" borderId="1" xfId="0" applyFont="1" applyFill="1" applyBorder="1" applyAlignment="1">
      <alignment horizontal="left" vertical="center"/>
    </xf>
    <xf numFmtId="0" fontId="19" fillId="9" borderId="1" xfId="0" applyNumberFormat="1" applyFont="1" applyFill="1" applyBorder="1" applyAlignment="1">
      <alignment horizontal="left" wrapText="1"/>
    </xf>
    <xf numFmtId="2" fontId="20" fillId="4" borderId="1" xfId="0" applyNumberFormat="1" applyFont="1" applyFill="1" applyBorder="1" applyAlignment="1">
      <alignment horizontal="right"/>
    </xf>
    <xf numFmtId="0" fontId="19" fillId="4" borderId="3" xfId="0" applyFont="1" applyFill="1" applyBorder="1"/>
    <xf numFmtId="0" fontId="19" fillId="4" borderId="1" xfId="0" applyFont="1" applyFill="1" applyBorder="1"/>
    <xf numFmtId="0" fontId="19" fillId="0" borderId="3" xfId="0" applyFont="1" applyBorder="1"/>
    <xf numFmtId="0" fontId="19" fillId="0" borderId="1" xfId="0" applyFont="1" applyBorder="1"/>
    <xf numFmtId="2" fontId="19" fillId="9" borderId="2" xfId="0" applyNumberFormat="1" applyFont="1" applyFill="1" applyBorder="1" applyAlignment="1">
      <alignment horizontal="right"/>
    </xf>
    <xf numFmtId="0" fontId="19" fillId="9" borderId="1" xfId="0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right"/>
    </xf>
    <xf numFmtId="0" fontId="8" fillId="10" borderId="1" xfId="0" applyFont="1" applyFill="1" applyBorder="1" applyAlignment="1">
      <alignment horizontal="left"/>
    </xf>
    <xf numFmtId="0" fontId="9" fillId="10" borderId="1" xfId="0" applyNumberFormat="1" applyFont="1" applyFill="1" applyBorder="1"/>
    <xf numFmtId="0" fontId="9" fillId="10" borderId="1" xfId="0" applyFont="1" applyFill="1" applyBorder="1" applyAlignment="1">
      <alignment horizontal="center"/>
    </xf>
    <xf numFmtId="0" fontId="9" fillId="10" borderId="1" xfId="0" applyNumberFormat="1" applyFont="1" applyFill="1" applyBorder="1" applyAlignment="1">
      <alignment horizontal="left"/>
    </xf>
    <xf numFmtId="0" fontId="9" fillId="10" borderId="1" xfId="0" applyFont="1" applyFill="1" applyBorder="1"/>
    <xf numFmtId="0" fontId="9" fillId="10" borderId="1" xfId="0" applyNumberFormat="1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right" vertical="center"/>
    </xf>
    <xf numFmtId="1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 vertical="center"/>
    </xf>
    <xf numFmtId="2" fontId="15" fillId="10" borderId="2" xfId="0" applyNumberFormat="1" applyFont="1" applyFill="1" applyBorder="1" applyAlignment="1">
      <alignment horizontal="right"/>
    </xf>
    <xf numFmtId="2" fontId="15" fillId="10" borderId="1" xfId="0" applyNumberFormat="1" applyFont="1" applyFill="1" applyBorder="1" applyAlignment="1">
      <alignment horizontal="right"/>
    </xf>
    <xf numFmtId="0" fontId="9" fillId="10" borderId="1" xfId="0" applyFont="1" applyFill="1" applyBorder="1" applyAlignment="1">
      <alignment horizontal="left" vertical="center"/>
    </xf>
    <xf numFmtId="0" fontId="18" fillId="10" borderId="1" xfId="0" applyFont="1" applyFill="1" applyBorder="1" applyAlignment="1">
      <alignment horizontal="left"/>
    </xf>
    <xf numFmtId="0" fontId="19" fillId="10" borderId="1" xfId="0" applyNumberFormat="1" applyFont="1" applyFill="1" applyBorder="1"/>
    <xf numFmtId="0" fontId="19" fillId="10" borderId="1" xfId="0" applyFont="1" applyFill="1" applyBorder="1" applyAlignment="1">
      <alignment horizontal="center"/>
    </xf>
    <xf numFmtId="0" fontId="19" fillId="10" borderId="1" xfId="0" applyNumberFormat="1" applyFont="1" applyFill="1" applyBorder="1" applyAlignment="1">
      <alignment horizontal="left" wrapText="1"/>
    </xf>
    <xf numFmtId="0" fontId="19" fillId="10" borderId="1" xfId="0" applyNumberFormat="1" applyFont="1" applyFill="1" applyBorder="1" applyAlignment="1">
      <alignment horizontal="center"/>
    </xf>
    <xf numFmtId="1" fontId="19" fillId="10" borderId="1" xfId="0" applyNumberFormat="1" applyFont="1" applyFill="1" applyBorder="1" applyAlignment="1">
      <alignment horizontal="right" vertical="center"/>
    </xf>
    <xf numFmtId="1" fontId="19" fillId="10" borderId="1" xfId="0" applyNumberFormat="1" applyFont="1" applyFill="1" applyBorder="1" applyAlignment="1">
      <alignment horizontal="right"/>
    </xf>
    <xf numFmtId="0" fontId="19" fillId="10" borderId="1" xfId="0" applyFont="1" applyFill="1" applyBorder="1"/>
    <xf numFmtId="2" fontId="19" fillId="10" borderId="1" xfId="0" applyNumberFormat="1" applyFont="1" applyFill="1" applyBorder="1" applyAlignment="1">
      <alignment horizontal="right"/>
    </xf>
    <xf numFmtId="2" fontId="19" fillId="10" borderId="1" xfId="0" applyNumberFormat="1" applyFont="1" applyFill="1" applyBorder="1" applyAlignment="1">
      <alignment horizontal="right" vertical="center"/>
    </xf>
    <xf numFmtId="0" fontId="19" fillId="10" borderId="1" xfId="0" applyNumberFormat="1" applyFont="1" applyFill="1" applyBorder="1" applyAlignment="1">
      <alignment horizontal="left"/>
    </xf>
    <xf numFmtId="0" fontId="19" fillId="10" borderId="1" xfId="0" applyFont="1" applyFill="1" applyBorder="1" applyAlignment="1">
      <alignment horizontal="left" vertical="center"/>
    </xf>
    <xf numFmtId="0" fontId="18" fillId="11" borderId="1" xfId="0" applyFont="1" applyFill="1" applyBorder="1" applyAlignment="1">
      <alignment horizontal="left"/>
    </xf>
    <xf numFmtId="0" fontId="19" fillId="11" borderId="1" xfId="0" applyNumberFormat="1" applyFont="1" applyFill="1" applyBorder="1"/>
    <xf numFmtId="0" fontId="19" fillId="11" borderId="1" xfId="0" applyFont="1" applyFill="1" applyBorder="1" applyAlignment="1">
      <alignment horizontal="center"/>
    </xf>
    <xf numFmtId="0" fontId="19" fillId="11" borderId="1" xfId="0" applyFont="1" applyFill="1" applyBorder="1"/>
    <xf numFmtId="0" fontId="19" fillId="11" borderId="1" xfId="0" applyNumberFormat="1" applyFont="1" applyFill="1" applyBorder="1" applyAlignment="1">
      <alignment horizontal="center"/>
    </xf>
    <xf numFmtId="1" fontId="19" fillId="11" borderId="1" xfId="0" applyNumberFormat="1" applyFont="1" applyFill="1" applyBorder="1" applyAlignment="1">
      <alignment horizontal="right" vertical="center"/>
    </xf>
    <xf numFmtId="1" fontId="19" fillId="11" borderId="1" xfId="0" applyNumberFormat="1" applyFont="1" applyFill="1" applyBorder="1" applyAlignment="1">
      <alignment horizontal="right"/>
    </xf>
    <xf numFmtId="2" fontId="19" fillId="11" borderId="1" xfId="0" applyNumberFormat="1" applyFont="1" applyFill="1" applyBorder="1" applyAlignment="1">
      <alignment horizontal="right"/>
    </xf>
    <xf numFmtId="2" fontId="19" fillId="11" borderId="1" xfId="0" applyNumberFormat="1" applyFont="1" applyFill="1" applyBorder="1" applyAlignment="1">
      <alignment horizontal="right" vertical="center"/>
    </xf>
    <xf numFmtId="0" fontId="19" fillId="11" borderId="1" xfId="0" applyNumberFormat="1" applyFont="1" applyFill="1" applyBorder="1" applyAlignment="1">
      <alignment horizontal="left"/>
    </xf>
    <xf numFmtId="0" fontId="8" fillId="11" borderId="1" xfId="0" applyFont="1" applyFill="1" applyBorder="1" applyAlignment="1">
      <alignment horizontal="left"/>
    </xf>
    <xf numFmtId="0" fontId="9" fillId="11" borderId="1" xfId="0" applyNumberFormat="1" applyFont="1" applyFill="1" applyBorder="1"/>
    <xf numFmtId="0" fontId="9" fillId="11" borderId="1" xfId="0" applyFont="1" applyFill="1" applyBorder="1" applyAlignment="1">
      <alignment horizontal="center"/>
    </xf>
    <xf numFmtId="0" fontId="9" fillId="11" borderId="1" xfId="0" applyNumberFormat="1" applyFont="1" applyFill="1" applyBorder="1" applyAlignment="1">
      <alignment horizontal="left"/>
    </xf>
    <xf numFmtId="0" fontId="9" fillId="11" borderId="1" xfId="0" applyNumberFormat="1" applyFont="1" applyFill="1" applyBorder="1" applyAlignment="1">
      <alignment horizontal="center"/>
    </xf>
    <xf numFmtId="1" fontId="9" fillId="11" borderId="1" xfId="0" applyNumberFormat="1" applyFont="1" applyFill="1" applyBorder="1" applyAlignment="1">
      <alignment horizontal="right" vertical="center"/>
    </xf>
    <xf numFmtId="1" fontId="9" fillId="11" borderId="1" xfId="0" applyNumberFormat="1" applyFont="1" applyFill="1" applyBorder="1" applyAlignment="1">
      <alignment horizontal="right"/>
    </xf>
    <xf numFmtId="0" fontId="9" fillId="11" borderId="1" xfId="0" applyFont="1" applyFill="1" applyBorder="1"/>
    <xf numFmtId="2" fontId="9" fillId="11" borderId="1" xfId="0" applyNumberFormat="1" applyFont="1" applyFill="1" applyBorder="1" applyAlignment="1">
      <alignment horizontal="right"/>
    </xf>
    <xf numFmtId="2" fontId="9" fillId="11" borderId="1" xfId="0" applyNumberFormat="1" applyFont="1" applyFill="1" applyBorder="1" applyAlignment="1">
      <alignment horizontal="right" vertical="center"/>
    </xf>
    <xf numFmtId="0" fontId="1" fillId="11" borderId="1" xfId="0" applyNumberFormat="1" applyFont="1" applyFill="1" applyBorder="1"/>
    <xf numFmtId="2" fontId="15" fillId="11" borderId="2" xfId="0" applyNumberFormat="1" applyFont="1" applyFill="1" applyBorder="1" applyAlignment="1">
      <alignment horizontal="right"/>
    </xf>
    <xf numFmtId="2" fontId="15" fillId="11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 vertical="center"/>
    </xf>
    <xf numFmtId="0" fontId="9" fillId="12" borderId="1" xfId="0" applyNumberFormat="1" applyFont="1" applyFill="1" applyBorder="1"/>
    <xf numFmtId="0" fontId="9" fillId="12" borderId="1" xfId="0" applyFont="1" applyFill="1" applyBorder="1" applyAlignment="1">
      <alignment horizontal="center"/>
    </xf>
    <xf numFmtId="0" fontId="9" fillId="12" borderId="1" xfId="0" applyNumberFormat="1" applyFont="1" applyFill="1" applyBorder="1" applyAlignment="1">
      <alignment horizontal="center"/>
    </xf>
    <xf numFmtId="0" fontId="9" fillId="12" borderId="1" xfId="0" applyFont="1" applyFill="1" applyBorder="1"/>
    <xf numFmtId="0" fontId="19" fillId="0" borderId="1" xfId="0" applyFont="1" applyFill="1" applyBorder="1" applyAlignment="1">
      <alignment horizontal="left"/>
    </xf>
    <xf numFmtId="0" fontId="19" fillId="4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/>
    <xf numFmtId="0" fontId="9" fillId="13" borderId="1" xfId="0" applyNumberFormat="1" applyFont="1" applyFill="1" applyBorder="1"/>
    <xf numFmtId="0" fontId="9" fillId="13" borderId="1" xfId="0" applyFont="1" applyFill="1" applyBorder="1" applyAlignment="1">
      <alignment horizontal="center"/>
    </xf>
    <xf numFmtId="0" fontId="9" fillId="13" borderId="1" xfId="0" applyFont="1" applyFill="1" applyBorder="1"/>
    <xf numFmtId="0" fontId="9" fillId="13" borderId="1" xfId="0" applyNumberFormat="1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9" fillId="11" borderId="1" xfId="0" applyFont="1" applyFill="1" applyBorder="1" applyAlignment="1">
      <alignment horizontal="center" vertical="center"/>
    </xf>
    <xf numFmtId="0" fontId="9" fillId="11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19" fillId="10" borderId="1" xfId="0" applyNumberFormat="1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9" fillId="3" borderId="1" xfId="0" applyNumberFormat="1" applyFont="1" applyFill="1" applyBorder="1" applyAlignment="1">
      <alignment horizontal="center" vertical="center"/>
    </xf>
    <xf numFmtId="16" fontId="1" fillId="9" borderId="1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right"/>
    </xf>
    <xf numFmtId="0" fontId="1" fillId="9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11" borderId="1" xfId="0" applyFont="1" applyFill="1" applyBorder="1" applyAlignment="1">
      <alignment horizontal="left"/>
    </xf>
    <xf numFmtId="0" fontId="1" fillId="11" borderId="1" xfId="0" applyFont="1" applyFill="1" applyBorder="1" applyAlignment="1">
      <alignment horizontal="center"/>
    </xf>
    <xf numFmtId="0" fontId="1" fillId="11" borderId="1" xfId="0" applyNumberFormat="1" applyFont="1" applyFill="1" applyBorder="1" applyAlignment="1">
      <alignment horizontal="left"/>
    </xf>
    <xf numFmtId="0" fontId="1" fillId="11" borderId="1" xfId="0" applyNumberFormat="1" applyFont="1" applyFill="1" applyBorder="1" applyAlignment="1">
      <alignment horizontal="center" vertical="center"/>
    </xf>
    <xf numFmtId="0" fontId="1" fillId="11" borderId="1" xfId="0" applyNumberFormat="1" applyFont="1" applyFill="1" applyBorder="1" applyAlignment="1">
      <alignment horizontal="center"/>
    </xf>
    <xf numFmtId="1" fontId="1" fillId="11" borderId="1" xfId="0" applyNumberFormat="1" applyFont="1" applyFill="1" applyBorder="1" applyAlignment="1">
      <alignment horizontal="right" vertical="center"/>
    </xf>
    <xf numFmtId="1" fontId="1" fillId="11" borderId="1" xfId="0" applyNumberFormat="1" applyFont="1" applyFill="1" applyBorder="1" applyAlignment="1">
      <alignment horizontal="right"/>
    </xf>
    <xf numFmtId="0" fontId="1" fillId="11" borderId="1" xfId="0" applyFont="1" applyFill="1" applyBorder="1"/>
    <xf numFmtId="2" fontId="1" fillId="11" borderId="1" xfId="0" applyNumberFormat="1" applyFont="1" applyFill="1" applyBorder="1" applyAlignment="1">
      <alignment horizontal="right"/>
    </xf>
    <xf numFmtId="2" fontId="1" fillId="11" borderId="1" xfId="0" applyNumberFormat="1" applyFont="1" applyFill="1" applyBorder="1" applyAlignment="1">
      <alignment horizontal="right" vertical="center"/>
    </xf>
    <xf numFmtId="2" fontId="1" fillId="11" borderId="2" xfId="0" applyNumberFormat="1" applyFont="1" applyFill="1" applyBorder="1" applyAlignment="1">
      <alignment horizontal="right"/>
    </xf>
    <xf numFmtId="0" fontId="1" fillId="9" borderId="1" xfId="0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left"/>
    </xf>
    <xf numFmtId="0" fontId="4" fillId="9" borderId="1" xfId="0" applyNumberFormat="1" applyFont="1" applyFill="1" applyBorder="1"/>
    <xf numFmtId="0" fontId="19" fillId="9" borderId="1" xfId="0" applyNumberFormat="1" applyFont="1" applyFill="1" applyBorder="1" applyAlignment="1">
      <alignment horizontal="left" vertical="center"/>
    </xf>
    <xf numFmtId="2" fontId="11" fillId="10" borderId="1" xfId="0" applyNumberFormat="1" applyFont="1" applyFill="1" applyBorder="1" applyAlignment="1">
      <alignment horizontal="right"/>
    </xf>
    <xf numFmtId="0" fontId="4" fillId="10" borderId="3" xfId="0" applyFont="1" applyFill="1" applyBorder="1"/>
    <xf numFmtId="0" fontId="4" fillId="10" borderId="1" xfId="0" applyFont="1" applyFill="1" applyBorder="1"/>
    <xf numFmtId="2" fontId="11" fillId="9" borderId="1" xfId="0" applyNumberFormat="1" applyFont="1" applyFill="1" applyBorder="1" applyAlignment="1">
      <alignment horizontal="right"/>
    </xf>
    <xf numFmtId="0" fontId="9" fillId="9" borderId="3" xfId="0" applyFont="1" applyFill="1" applyBorder="1"/>
    <xf numFmtId="0" fontId="19" fillId="14" borderId="1" xfId="0" applyFont="1" applyFill="1" applyBorder="1" applyAlignment="1">
      <alignment horizontal="left"/>
    </xf>
    <xf numFmtId="0" fontId="1" fillId="14" borderId="1" xfId="0" applyNumberFormat="1" applyFont="1" applyFill="1" applyBorder="1"/>
    <xf numFmtId="0" fontId="1" fillId="14" borderId="1" xfId="0" applyFont="1" applyFill="1" applyBorder="1" applyAlignment="1">
      <alignment horizontal="center"/>
    </xf>
    <xf numFmtId="0" fontId="9" fillId="14" borderId="1" xfId="0" applyNumberFormat="1" applyFont="1" applyFill="1" applyBorder="1"/>
    <xf numFmtId="0" fontId="1" fillId="14" borderId="1" xfId="0" applyFont="1" applyFill="1" applyBorder="1"/>
    <xf numFmtId="0" fontId="1" fillId="14" borderId="1" xfId="0" applyFont="1" applyFill="1" applyBorder="1" applyAlignment="1">
      <alignment horizontal="center" vertical="center"/>
    </xf>
    <xf numFmtId="0" fontId="1" fillId="14" borderId="1" xfId="0" applyNumberFormat="1" applyFont="1" applyFill="1" applyBorder="1" applyAlignment="1">
      <alignment horizontal="center"/>
    </xf>
    <xf numFmtId="0" fontId="9" fillId="14" borderId="1" xfId="0" applyFont="1" applyFill="1" applyBorder="1" applyAlignment="1">
      <alignment horizontal="center"/>
    </xf>
    <xf numFmtId="1" fontId="1" fillId="14" borderId="1" xfId="0" applyNumberFormat="1" applyFont="1" applyFill="1" applyBorder="1" applyAlignment="1">
      <alignment horizontal="right" vertical="center"/>
    </xf>
    <xf numFmtId="1" fontId="1" fillId="14" borderId="1" xfId="0" applyNumberFormat="1" applyFont="1" applyFill="1" applyBorder="1" applyAlignment="1">
      <alignment horizontal="right"/>
    </xf>
    <xf numFmtId="2" fontId="9" fillId="14" borderId="1" xfId="0" applyNumberFormat="1" applyFont="1" applyFill="1" applyBorder="1" applyAlignment="1">
      <alignment horizontal="right"/>
    </xf>
    <xf numFmtId="2" fontId="9" fillId="14" borderId="1" xfId="0" applyNumberFormat="1" applyFont="1" applyFill="1" applyBorder="1" applyAlignment="1">
      <alignment horizontal="right" vertical="center"/>
    </xf>
    <xf numFmtId="2" fontId="1" fillId="14" borderId="1" xfId="0" applyNumberFormat="1" applyFont="1" applyFill="1" applyBorder="1" applyAlignment="1">
      <alignment horizontal="right"/>
    </xf>
    <xf numFmtId="2" fontId="15" fillId="14" borderId="1" xfId="0" applyNumberFormat="1" applyFont="1" applyFill="1" applyBorder="1" applyAlignment="1">
      <alignment horizontal="right"/>
    </xf>
    <xf numFmtId="2" fontId="11" fillId="14" borderId="1" xfId="0" applyNumberFormat="1" applyFont="1" applyFill="1" applyBorder="1" applyAlignment="1">
      <alignment horizontal="right"/>
    </xf>
    <xf numFmtId="0" fontId="4" fillId="14" borderId="3" xfId="0" applyFont="1" applyFill="1" applyBorder="1"/>
    <xf numFmtId="0" fontId="4" fillId="14" borderId="1" xfId="0" applyFont="1" applyFill="1" applyBorder="1"/>
    <xf numFmtId="0" fontId="9" fillId="14" borderId="1" xfId="0" applyNumberFormat="1" applyFont="1" applyFill="1" applyBorder="1" applyAlignment="1">
      <alignment horizontal="center"/>
    </xf>
    <xf numFmtId="0" fontId="9" fillId="14" borderId="1" xfId="0" applyFont="1" applyFill="1" applyBorder="1"/>
    <xf numFmtId="0" fontId="19" fillId="14" borderId="1" xfId="0" applyNumberFormat="1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center" vertical="center"/>
    </xf>
    <xf numFmtId="1" fontId="9" fillId="14" borderId="1" xfId="0" applyNumberFormat="1" applyFont="1" applyFill="1" applyBorder="1" applyAlignment="1">
      <alignment horizontal="right" vertical="center"/>
    </xf>
    <xf numFmtId="1" fontId="9" fillId="14" borderId="1" xfId="0" applyNumberFormat="1" applyFont="1" applyFill="1" applyBorder="1" applyAlignment="1">
      <alignment horizontal="right"/>
    </xf>
    <xf numFmtId="2" fontId="15" fillId="14" borderId="2" xfId="0" applyNumberFormat="1" applyFont="1" applyFill="1" applyBorder="1" applyAlignment="1">
      <alignment horizontal="right"/>
    </xf>
    <xf numFmtId="0" fontId="9" fillId="14" borderId="3" xfId="0" applyFont="1" applyFill="1" applyBorder="1"/>
    <xf numFmtId="0" fontId="19" fillId="12" borderId="1" xfId="0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right" vertical="center"/>
    </xf>
    <xf numFmtId="1" fontId="1" fillId="4" borderId="1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0" fontId="19" fillId="11" borderId="1" xfId="0" applyNumberFormat="1" applyFont="1" applyFill="1" applyBorder="1" applyAlignment="1">
      <alignment horizontal="left" wrapText="1"/>
    </xf>
    <xf numFmtId="0" fontId="5" fillId="11" borderId="1" xfId="0" applyFont="1" applyFill="1" applyBorder="1" applyAlignment="1">
      <alignment horizontal="left"/>
    </xf>
    <xf numFmtId="0" fontId="4" fillId="11" borderId="1" xfId="0" applyNumberFormat="1" applyFont="1" applyFill="1" applyBorder="1"/>
    <xf numFmtId="0" fontId="4" fillId="11" borderId="1" xfId="0" applyFont="1" applyFill="1" applyBorder="1" applyAlignment="1">
      <alignment horizontal="center"/>
    </xf>
    <xf numFmtId="0" fontId="4" fillId="11" borderId="1" xfId="0" applyNumberFormat="1" applyFont="1" applyFill="1" applyBorder="1" applyAlignment="1">
      <alignment horizontal="left"/>
    </xf>
    <xf numFmtId="0" fontId="4" fillId="11" borderId="1" xfId="0" applyNumberFormat="1" applyFont="1" applyFill="1" applyBorder="1" applyAlignment="1">
      <alignment horizontal="center" vertical="center"/>
    </xf>
    <xf numFmtId="0" fontId="4" fillId="11" borderId="1" xfId="0" applyNumberFormat="1" applyFont="1" applyFill="1" applyBorder="1" applyAlignment="1">
      <alignment horizontal="center"/>
    </xf>
    <xf numFmtId="1" fontId="4" fillId="11" borderId="1" xfId="0" applyNumberFormat="1" applyFont="1" applyFill="1" applyBorder="1" applyAlignment="1">
      <alignment horizontal="right" vertical="center"/>
    </xf>
    <xf numFmtId="1" fontId="4" fillId="11" borderId="1" xfId="0" applyNumberFormat="1" applyFont="1" applyFill="1" applyBorder="1" applyAlignment="1">
      <alignment horizontal="right"/>
    </xf>
    <xf numFmtId="0" fontId="4" fillId="11" borderId="1" xfId="0" applyFont="1" applyFill="1" applyBorder="1"/>
    <xf numFmtId="2" fontId="4" fillId="11" borderId="1" xfId="0" applyNumberFormat="1" applyFont="1" applyFill="1" applyBorder="1" applyAlignment="1">
      <alignment horizontal="right"/>
    </xf>
    <xf numFmtId="2" fontId="4" fillId="11" borderId="1" xfId="0" applyNumberFormat="1" applyFont="1" applyFill="1" applyBorder="1" applyAlignment="1">
      <alignment horizontal="right" vertical="center"/>
    </xf>
    <xf numFmtId="2" fontId="4" fillId="11" borderId="2" xfId="0" applyNumberFormat="1" applyFont="1" applyFill="1" applyBorder="1" applyAlignment="1">
      <alignment horizontal="right"/>
    </xf>
    <xf numFmtId="0" fontId="9" fillId="15" borderId="1" xfId="0" applyNumberFormat="1" applyFont="1" applyFill="1" applyBorder="1"/>
    <xf numFmtId="0" fontId="9" fillId="15" borderId="1" xfId="0" applyFont="1" applyFill="1" applyBorder="1" applyAlignment="1">
      <alignment horizontal="center"/>
    </xf>
    <xf numFmtId="0" fontId="9" fillId="15" borderId="1" xfId="0" applyNumberFormat="1" applyFont="1" applyFill="1" applyBorder="1" applyAlignment="1">
      <alignment horizontal="center"/>
    </xf>
    <xf numFmtId="1" fontId="9" fillId="15" borderId="1" xfId="0" applyNumberFormat="1" applyFont="1" applyFill="1" applyBorder="1" applyAlignment="1">
      <alignment horizontal="right" vertical="center"/>
    </xf>
    <xf numFmtId="1" fontId="9" fillId="15" borderId="1" xfId="0" applyNumberFormat="1" applyFont="1" applyFill="1" applyBorder="1" applyAlignment="1">
      <alignment horizontal="right"/>
    </xf>
    <xf numFmtId="0" fontId="9" fillId="15" borderId="1" xfId="0" applyFont="1" applyFill="1" applyBorder="1"/>
    <xf numFmtId="2" fontId="9" fillId="15" borderId="1" xfId="0" applyNumberFormat="1" applyFont="1" applyFill="1" applyBorder="1" applyAlignment="1">
      <alignment horizontal="right"/>
    </xf>
    <xf numFmtId="2" fontId="9" fillId="15" borderId="1" xfId="0" applyNumberFormat="1" applyFont="1" applyFill="1" applyBorder="1" applyAlignment="1">
      <alignment horizontal="right" vertical="center"/>
    </xf>
    <xf numFmtId="2" fontId="15" fillId="15" borderId="1" xfId="0" applyNumberFormat="1" applyFont="1" applyFill="1" applyBorder="1" applyAlignment="1">
      <alignment horizontal="right"/>
    </xf>
    <xf numFmtId="0" fontId="9" fillId="10" borderId="1" xfId="0" applyNumberFormat="1" applyFont="1" applyFill="1" applyBorder="1" applyAlignment="1">
      <alignment horizontal="center" vertical="center"/>
    </xf>
    <xf numFmtId="2" fontId="9" fillId="10" borderId="2" xfId="0" applyNumberFormat="1" applyFont="1" applyFill="1" applyBorder="1" applyAlignment="1">
      <alignment horizontal="right"/>
    </xf>
    <xf numFmtId="0" fontId="5" fillId="10" borderId="1" xfId="0" applyFont="1" applyFill="1" applyBorder="1" applyAlignment="1">
      <alignment horizontal="left"/>
    </xf>
    <xf numFmtId="0" fontId="4" fillId="10" borderId="1" xfId="0" applyNumberFormat="1" applyFont="1" applyFill="1" applyBorder="1"/>
    <xf numFmtId="0" fontId="4" fillId="10" borderId="1" xfId="0" applyFont="1" applyFill="1" applyBorder="1" applyAlignment="1">
      <alignment horizontal="center"/>
    </xf>
    <xf numFmtId="0" fontId="4" fillId="10" borderId="1" xfId="0" applyNumberFormat="1" applyFont="1" applyFill="1" applyBorder="1" applyAlignment="1">
      <alignment horizontal="left"/>
    </xf>
    <xf numFmtId="0" fontId="4" fillId="10" borderId="1" xfId="0" applyNumberFormat="1" applyFont="1" applyFill="1" applyBorder="1" applyAlignment="1">
      <alignment horizontal="left" wrapText="1"/>
    </xf>
    <xf numFmtId="0" fontId="4" fillId="10" borderId="1" xfId="0" applyNumberFormat="1" applyFont="1" applyFill="1" applyBorder="1" applyAlignment="1">
      <alignment horizontal="center" vertical="center" wrapText="1"/>
    </xf>
    <xf numFmtId="0" fontId="4" fillId="10" borderId="1" xfId="0" applyNumberFormat="1" applyFont="1" applyFill="1" applyBorder="1" applyAlignment="1">
      <alignment horizontal="center"/>
    </xf>
    <xf numFmtId="1" fontId="4" fillId="10" borderId="1" xfId="0" applyNumberFormat="1" applyFont="1" applyFill="1" applyBorder="1" applyAlignment="1">
      <alignment horizontal="right" vertical="center"/>
    </xf>
    <xf numFmtId="1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 vertical="center"/>
    </xf>
    <xf numFmtId="2" fontId="4" fillId="10" borderId="2" xfId="0" applyNumberFormat="1" applyFont="1" applyFill="1" applyBorder="1" applyAlignment="1">
      <alignment horizontal="right"/>
    </xf>
    <xf numFmtId="2" fontId="19" fillId="10" borderId="2" xfId="0" applyNumberFormat="1" applyFont="1" applyFill="1" applyBorder="1" applyAlignment="1">
      <alignment horizontal="right"/>
    </xf>
    <xf numFmtId="0" fontId="9" fillId="15" borderId="1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/>
    </xf>
    <xf numFmtId="0" fontId="1" fillId="11" borderId="1" xfId="0" applyNumberFormat="1" applyFont="1" applyFill="1" applyBorder="1" applyAlignment="1">
      <alignment horizontal="left" wrapText="1"/>
    </xf>
    <xf numFmtId="0" fontId="1" fillId="11" borderId="1" xfId="0" applyNumberFormat="1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/>
    </xf>
    <xf numFmtId="0" fontId="19" fillId="11" borderId="1" xfId="0" applyFont="1" applyFill="1" applyBorder="1" applyAlignment="1">
      <alignment horizontal="left" vertical="center"/>
    </xf>
    <xf numFmtId="0" fontId="9" fillId="15" borderId="1" xfId="0" applyFont="1" applyFill="1" applyBorder="1" applyAlignment="1">
      <alignment horizontal="left"/>
    </xf>
    <xf numFmtId="0" fontId="9" fillId="14" borderId="1" xfId="0" applyNumberFormat="1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4" fillId="5" borderId="1" xfId="0" applyNumberFormat="1" applyFont="1" applyFill="1" applyBorder="1" applyAlignment="1">
      <alignment horizontal="left" wrapText="1"/>
    </xf>
    <xf numFmtId="0" fontId="4" fillId="5" borderId="1" xfId="0" applyNumberFormat="1" applyFont="1" applyFill="1" applyBorder="1" applyAlignment="1">
      <alignment horizontal="left"/>
    </xf>
    <xf numFmtId="16" fontId="4" fillId="5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2" fontId="11" fillId="4" borderId="2" xfId="0" applyNumberFormat="1" applyFont="1" applyFill="1" applyBorder="1" applyAlignment="1">
      <alignment horizontal="right"/>
    </xf>
    <xf numFmtId="0" fontId="4" fillId="5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/>
    <xf numFmtId="0" fontId="1" fillId="5" borderId="1" xfId="0" applyFont="1" applyFill="1" applyBorder="1"/>
    <xf numFmtId="0" fontId="4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4" fillId="3" borderId="1" xfId="0" applyNumberFormat="1" applyFont="1" applyFill="1" applyBorder="1" applyAlignment="1">
      <alignment horizontal="left"/>
    </xf>
    <xf numFmtId="0" fontId="4" fillId="16" borderId="1" xfId="0" applyNumberFormat="1" applyFont="1" applyFill="1" applyBorder="1" applyAlignment="1">
      <alignment horizontal="left" vertical="center"/>
    </xf>
    <xf numFmtId="0" fontId="4" fillId="16" borderId="1" xfId="0" applyNumberFormat="1" applyFont="1" applyFill="1" applyBorder="1"/>
    <xf numFmtId="0" fontId="4" fillId="16" borderId="1" xfId="0" applyFont="1" applyFill="1" applyBorder="1" applyAlignment="1">
      <alignment horizontal="center"/>
    </xf>
    <xf numFmtId="0" fontId="4" fillId="16" borderId="1" xfId="0" applyFont="1" applyFill="1" applyBorder="1"/>
    <xf numFmtId="0" fontId="4" fillId="16" borderId="1" xfId="0" applyNumberFormat="1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2" fillId="16" borderId="1" xfId="0" applyNumberFormat="1" applyFont="1" applyFill="1" applyBorder="1" applyAlignment="1">
      <alignment horizontal="left" vertical="center"/>
    </xf>
    <xf numFmtId="0" fontId="22" fillId="16" borderId="1" xfId="0" applyNumberFormat="1" applyFont="1" applyFill="1" applyBorder="1"/>
    <xf numFmtId="0" fontId="22" fillId="16" borderId="1" xfId="0" applyFont="1" applyFill="1" applyBorder="1" applyAlignment="1">
      <alignment horizontal="center"/>
    </xf>
    <xf numFmtId="0" fontId="22" fillId="16" borderId="1" xfId="0" applyFont="1" applyFill="1" applyBorder="1"/>
    <xf numFmtId="0" fontId="22" fillId="16" borderId="1" xfId="0" applyNumberFormat="1" applyFont="1" applyFill="1" applyBorder="1" applyAlignment="1">
      <alignment horizontal="center"/>
    </xf>
    <xf numFmtId="0" fontId="4" fillId="16" borderId="1" xfId="0" applyFont="1" applyFill="1" applyBorder="1" applyAlignment="1">
      <alignment horizontal="left"/>
    </xf>
    <xf numFmtId="0" fontId="4" fillId="16" borderId="1" xfId="0" applyNumberFormat="1" applyFont="1" applyFill="1" applyBorder="1" applyAlignment="1">
      <alignment horizontal="left"/>
    </xf>
    <xf numFmtId="0" fontId="9" fillId="3" borderId="1" xfId="0" applyNumberFormat="1" applyFont="1" applyFill="1" applyBorder="1" applyAlignment="1">
      <alignment horizontal="left" vertical="center"/>
    </xf>
    <xf numFmtId="0" fontId="9" fillId="3" borderId="1" xfId="0" applyNumberFormat="1" applyFont="1" applyFill="1" applyBorder="1"/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9" fillId="3" borderId="1" xfId="0" applyNumberFormat="1" applyFont="1" applyFill="1" applyBorder="1" applyAlignment="1">
      <alignment horizontal="center"/>
    </xf>
    <xf numFmtId="0" fontId="9" fillId="5" borderId="1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/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/>
    <xf numFmtId="0" fontId="9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2" fontId="11" fillId="4" borderId="11" xfId="0" applyNumberFormat="1" applyFont="1" applyFill="1" applyBorder="1" applyAlignment="1">
      <alignment horizontal="center" vertical="center"/>
    </xf>
    <xf numFmtId="2" fontId="11" fillId="4" borderId="12" xfId="0" applyNumberFormat="1" applyFont="1" applyFill="1" applyBorder="1" applyAlignment="1">
      <alignment horizontal="center" vertical="center"/>
    </xf>
    <xf numFmtId="0" fontId="19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1" fontId="9" fillId="3" borderId="1" xfId="0" applyNumberFormat="1" applyFont="1" applyFill="1" applyBorder="1" applyAlignment="1">
      <alignment horizontal="right" vertical="center"/>
    </xf>
    <xf numFmtId="1" fontId="9" fillId="3" borderId="1" xfId="0" applyNumberFormat="1" applyFont="1" applyFill="1" applyBorder="1" applyAlignment="1">
      <alignment horizontal="right"/>
    </xf>
    <xf numFmtId="2" fontId="9" fillId="3" borderId="1" xfId="0" applyNumberFormat="1" applyFont="1" applyFill="1" applyBorder="1" applyAlignment="1">
      <alignment horizontal="right"/>
    </xf>
    <xf numFmtId="2" fontId="9" fillId="3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0">
        <f t="shared" si="3"/>
        <v>40</v>
      </c>
      <c r="S25" s="52">
        <f t="shared" si="4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0">
        <f t="shared" si="3"/>
        <v>80</v>
      </c>
      <c r="S26" s="52">
        <f t="shared" si="4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0">
        <f t="shared" si="9"/>
        <v>0</v>
      </c>
      <c r="S36" s="52">
        <f t="shared" si="10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0">
        <f t="shared" ref="R40:R51" si="14">IF(K40=0,0,M40/1.5)</f>
        <v>0</v>
      </c>
      <c r="S40" s="52">
        <f t="shared" ref="S40:S51" si="15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0">
        <f>IF(K41=0,0,M41/1.5)</f>
        <v>0</v>
      </c>
      <c r="S41" s="52">
        <f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0">
        <f>IF(K42=0,0,M42/1.5)</f>
        <v>0</v>
      </c>
      <c r="S42" s="52">
        <f>P42+Q42+R42</f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0">
        <f t="shared" si="14"/>
        <v>0</v>
      </c>
      <c r="S51" s="52">
        <f t="shared" si="15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0">
        <f>IF(K65=0,0,M65/1.5)</f>
        <v>0</v>
      </c>
      <c r="S65" s="52">
        <f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0">
        <f>IF(K66=0,0,M66/1.5)</f>
        <v>0</v>
      </c>
      <c r="S66" s="52">
        <f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>
      <c r="A99" s="95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6">
        <f t="shared" si="32"/>
        <v>20</v>
      </c>
      <c r="S99" s="44">
        <f t="shared" si="33"/>
        <v>20</v>
      </c>
    </row>
    <row r="100" spans="1:21" s="40" customFormat="1">
      <c r="A100" s="95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6">
        <f t="shared" si="32"/>
        <v>20</v>
      </c>
      <c r="S100" s="44">
        <f t="shared" si="33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28"/>
  <sheetViews>
    <sheetView tabSelected="1" topLeftCell="A31" zoomScale="90" zoomScaleNormal="90" zoomScaleSheetLayoutView="100" workbookViewId="0">
      <selection activeCell="AD43" sqref="AD43"/>
    </sheetView>
  </sheetViews>
  <sheetFormatPr defaultRowHeight="15"/>
  <cols>
    <col min="1" max="1" width="10.75" style="25" customWidth="1"/>
    <col min="2" max="2" width="16.25" style="34" customWidth="1"/>
    <col min="3" max="3" width="3.5" style="25" customWidth="1"/>
    <col min="4" max="4" width="20.25" style="25" customWidth="1"/>
    <col min="5" max="5" width="23.875" style="25" customWidth="1"/>
    <col min="6" max="11" width="1.625" style="25" hidden="1" customWidth="1"/>
    <col min="12" max="12" width="9.625" style="35" customWidth="1"/>
    <col min="13" max="13" width="14.25" style="25" customWidth="1"/>
    <col min="14" max="14" width="0.5" style="25" hidden="1" customWidth="1"/>
    <col min="15" max="15" width="3" style="25" customWidth="1"/>
    <col min="16" max="16" width="4.25" style="25" customWidth="1"/>
    <col min="17" max="17" width="3.375" style="25" customWidth="1"/>
    <col min="18" max="18" width="4.875" style="25" customWidth="1"/>
    <col min="19" max="19" width="4.5" style="25" customWidth="1"/>
    <col min="20" max="20" width="3.625" style="25" hidden="1" customWidth="1"/>
    <col min="21" max="21" width="3.875" style="25" hidden="1" customWidth="1"/>
    <col min="22" max="22" width="3.375" style="25" hidden="1" customWidth="1"/>
    <col min="23" max="23" width="5.5" style="25" customWidth="1"/>
    <col min="24" max="24" width="5.75" style="25" customWidth="1"/>
    <col min="25" max="25" width="6.625" style="25" customWidth="1"/>
    <col min="26" max="26" width="6.25" style="136" customWidth="1"/>
    <col min="27" max="27" width="6.75" style="136" customWidth="1"/>
    <col min="28" max="28" width="6" style="136" customWidth="1"/>
    <col min="29" max="29" width="7" style="153" customWidth="1"/>
    <col min="30" max="16384" width="9" style="25"/>
  </cols>
  <sheetData>
    <row r="1" spans="1:31" s="144" customFormat="1" ht="25.5">
      <c r="A1" s="137" t="s">
        <v>15</v>
      </c>
      <c r="B1" s="137" t="s">
        <v>16</v>
      </c>
      <c r="C1" s="138" t="s">
        <v>148</v>
      </c>
      <c r="D1" s="137" t="s">
        <v>17</v>
      </c>
      <c r="E1" s="137" t="s">
        <v>18</v>
      </c>
      <c r="F1" s="137"/>
      <c r="G1" s="137"/>
      <c r="H1" s="137"/>
      <c r="I1" s="137"/>
      <c r="J1" s="137"/>
      <c r="K1" s="137"/>
      <c r="L1" s="137" t="s">
        <v>19</v>
      </c>
      <c r="M1" s="137" t="s">
        <v>20</v>
      </c>
      <c r="N1" s="138" t="s">
        <v>1</v>
      </c>
      <c r="O1" s="137" t="s">
        <v>21</v>
      </c>
      <c r="P1" s="137" t="s">
        <v>22</v>
      </c>
      <c r="Q1" s="138" t="s">
        <v>2</v>
      </c>
      <c r="R1" s="137" t="s">
        <v>33</v>
      </c>
      <c r="S1" s="137" t="s">
        <v>34</v>
      </c>
      <c r="T1" s="139" t="s">
        <v>3</v>
      </c>
      <c r="U1" s="139" t="s">
        <v>4</v>
      </c>
      <c r="V1" s="138" t="s">
        <v>32</v>
      </c>
      <c r="W1" s="137" t="s">
        <v>5</v>
      </c>
      <c r="X1" s="137" t="s">
        <v>6</v>
      </c>
      <c r="Y1" s="140" t="s">
        <v>362</v>
      </c>
      <c r="Z1" s="143" t="s">
        <v>360</v>
      </c>
      <c r="AA1" s="143" t="s">
        <v>363</v>
      </c>
      <c r="AB1" s="143" t="s">
        <v>361</v>
      </c>
      <c r="AC1" s="141" t="s">
        <v>373</v>
      </c>
      <c r="AD1" s="156" t="s">
        <v>382</v>
      </c>
      <c r="AE1" s="155" t="s">
        <v>383</v>
      </c>
    </row>
    <row r="2" spans="1:31" s="26" customFormat="1" ht="15.95" customHeight="1">
      <c r="A2" s="30" t="s">
        <v>228</v>
      </c>
      <c r="B2" s="8" t="s">
        <v>144</v>
      </c>
      <c r="C2" s="9">
        <v>1</v>
      </c>
      <c r="D2" s="8" t="s">
        <v>41</v>
      </c>
      <c r="E2" s="14" t="s">
        <v>117</v>
      </c>
      <c r="F2" s="14"/>
      <c r="G2" s="14"/>
      <c r="H2" s="14"/>
      <c r="I2" s="14"/>
      <c r="J2" s="14"/>
      <c r="K2" s="14"/>
      <c r="L2" s="24">
        <v>4</v>
      </c>
      <c r="M2" s="11" t="s">
        <v>75</v>
      </c>
      <c r="N2" s="9"/>
      <c r="O2" s="9">
        <v>1</v>
      </c>
      <c r="P2" s="9">
        <v>15</v>
      </c>
      <c r="Q2" s="9">
        <f t="shared" ref="Q2:Q10" si="0">P2-O2+1</f>
        <v>15</v>
      </c>
      <c r="R2" s="9">
        <v>45</v>
      </c>
      <c r="S2" s="9"/>
      <c r="T2" s="12">
        <f>R2/Q2</f>
        <v>3</v>
      </c>
      <c r="U2" s="13">
        <f>S2/6</f>
        <v>0</v>
      </c>
      <c r="V2" s="14"/>
      <c r="W2" s="15">
        <f t="shared" ref="W2:W10" si="1">IF(Q2=0,0,R2)</f>
        <v>45</v>
      </c>
      <c r="X2" s="16">
        <f t="shared" ref="X2:X10" si="2">IF(Q2=0,0,S2/1.5)</f>
        <v>0</v>
      </c>
      <c r="Y2" s="15">
        <f t="shared" ref="Y2:Y10" si="3">V2+W2+X2</f>
        <v>45</v>
      </c>
      <c r="Z2" s="133">
        <v>56</v>
      </c>
      <c r="AA2" s="133" t="str">
        <f>IF(Z2&lt;=40,"1,1",IF(AND(40&lt;Z2,Z2&lt;=60),"1,2","1,3"))</f>
        <v>1,2</v>
      </c>
      <c r="AB2" s="133">
        <f t="shared" ref="AB2:AB10" si="4">AA2*Y2</f>
        <v>54</v>
      </c>
      <c r="AC2" s="114">
        <f>SUM(AB2:AB10)</f>
        <v>283</v>
      </c>
      <c r="AD2" s="158">
        <f>SUM(AB2:AB18)</f>
        <v>620</v>
      </c>
      <c r="AE2" s="160">
        <f>AD2-446</f>
        <v>174</v>
      </c>
    </row>
    <row r="3" spans="1:31" s="26" customFormat="1" ht="15.95" customHeight="1">
      <c r="A3" s="30" t="s">
        <v>228</v>
      </c>
      <c r="B3" s="8" t="s">
        <v>145</v>
      </c>
      <c r="C3" s="9">
        <v>1</v>
      </c>
      <c r="D3" s="8" t="s">
        <v>41</v>
      </c>
      <c r="E3" s="14" t="s">
        <v>117</v>
      </c>
      <c r="F3" s="14"/>
      <c r="G3" s="14"/>
      <c r="H3" s="14"/>
      <c r="I3" s="14"/>
      <c r="J3" s="14"/>
      <c r="K3" s="14"/>
      <c r="L3" s="24">
        <v>4</v>
      </c>
      <c r="M3" s="11" t="s">
        <v>83</v>
      </c>
      <c r="N3" s="9"/>
      <c r="O3" s="9">
        <v>1</v>
      </c>
      <c r="P3" s="9">
        <v>15</v>
      </c>
      <c r="Q3" s="9">
        <f t="shared" si="0"/>
        <v>15</v>
      </c>
      <c r="R3" s="9">
        <v>45</v>
      </c>
      <c r="S3" s="9"/>
      <c r="T3" s="12">
        <f>R3/Q3</f>
        <v>3</v>
      </c>
      <c r="U3" s="13">
        <f>S3/6</f>
        <v>0</v>
      </c>
      <c r="V3" s="14"/>
      <c r="W3" s="15">
        <f t="shared" si="1"/>
        <v>45</v>
      </c>
      <c r="X3" s="16">
        <f t="shared" si="2"/>
        <v>0</v>
      </c>
      <c r="Y3" s="15">
        <f t="shared" si="3"/>
        <v>45</v>
      </c>
      <c r="Z3" s="133">
        <v>56</v>
      </c>
      <c r="AA3" s="133" t="str">
        <f>IF(Z3&lt;=40,"1,1",IF(AND(40&lt;Z3,Z3&lt;=60),"1,2","1,3"))</f>
        <v>1,2</v>
      </c>
      <c r="AB3" s="133">
        <f t="shared" si="4"/>
        <v>54</v>
      </c>
      <c r="AC3" s="114"/>
      <c r="AD3" s="145"/>
    </row>
    <row r="4" spans="1:31" s="26" customFormat="1" ht="15.95" customHeight="1">
      <c r="A4" s="30" t="s">
        <v>228</v>
      </c>
      <c r="B4" s="8" t="s">
        <v>379</v>
      </c>
      <c r="C4" s="9">
        <v>1</v>
      </c>
      <c r="D4" s="10" t="s">
        <v>41</v>
      </c>
      <c r="E4" s="10" t="s">
        <v>9</v>
      </c>
      <c r="F4" s="10"/>
      <c r="G4" s="10"/>
      <c r="H4" s="10"/>
      <c r="I4" s="10"/>
      <c r="J4" s="10"/>
      <c r="K4" s="10"/>
      <c r="L4" s="11">
        <v>6</v>
      </c>
      <c r="M4" s="11" t="s">
        <v>294</v>
      </c>
      <c r="N4" s="9"/>
      <c r="O4" s="9">
        <v>1</v>
      </c>
      <c r="P4" s="9">
        <v>10</v>
      </c>
      <c r="Q4" s="9">
        <f t="shared" si="0"/>
        <v>10</v>
      </c>
      <c r="R4" s="9">
        <v>30</v>
      </c>
      <c r="S4" s="9"/>
      <c r="T4" s="12">
        <f>R4/Q4</f>
        <v>3</v>
      </c>
      <c r="U4" s="13">
        <f>S4/6</f>
        <v>0</v>
      </c>
      <c r="V4" s="14"/>
      <c r="W4" s="15">
        <f t="shared" si="1"/>
        <v>30</v>
      </c>
      <c r="X4" s="16">
        <f t="shared" si="2"/>
        <v>0</v>
      </c>
      <c r="Y4" s="15">
        <f t="shared" si="3"/>
        <v>30</v>
      </c>
      <c r="Z4" s="133">
        <v>37</v>
      </c>
      <c r="AA4" s="133">
        <v>1</v>
      </c>
      <c r="AB4" s="133">
        <f t="shared" si="4"/>
        <v>30</v>
      </c>
      <c r="AC4" s="114"/>
      <c r="AD4" s="145"/>
    </row>
    <row r="5" spans="1:31" s="14" customFormat="1">
      <c r="A5" s="30" t="s">
        <v>226</v>
      </c>
      <c r="B5" s="8" t="s">
        <v>162</v>
      </c>
      <c r="C5" s="9">
        <v>1</v>
      </c>
      <c r="D5" s="10" t="s">
        <v>41</v>
      </c>
      <c r="E5" s="10" t="s">
        <v>116</v>
      </c>
      <c r="F5" s="10"/>
      <c r="G5" s="10"/>
      <c r="H5" s="10"/>
      <c r="I5" s="10"/>
      <c r="J5" s="10"/>
      <c r="K5" s="10"/>
      <c r="L5" s="11">
        <v>5</v>
      </c>
      <c r="M5" s="11" t="s">
        <v>193</v>
      </c>
      <c r="N5" s="9"/>
      <c r="O5" s="9">
        <v>8</v>
      </c>
      <c r="P5" s="9">
        <v>15</v>
      </c>
      <c r="Q5" s="9">
        <f t="shared" si="0"/>
        <v>8</v>
      </c>
      <c r="R5" s="9">
        <v>30</v>
      </c>
      <c r="S5" s="9"/>
      <c r="T5" s="12">
        <f>R5/Q5</f>
        <v>3.75</v>
      </c>
      <c r="U5" s="13">
        <f>S5/5</f>
        <v>0</v>
      </c>
      <c r="W5" s="15">
        <f t="shared" si="1"/>
        <v>30</v>
      </c>
      <c r="X5" s="16">
        <f t="shared" si="2"/>
        <v>0</v>
      </c>
      <c r="Y5" s="15">
        <f t="shared" si="3"/>
        <v>30</v>
      </c>
      <c r="Z5" s="133">
        <v>7</v>
      </c>
      <c r="AA5" s="133" t="str">
        <f>IF(Z5&lt;=40,"1,1",IF(AND(40&lt;Z5,Z5&lt;=60),"1,2","1,3"))</f>
        <v>1,1</v>
      </c>
      <c r="AB5" s="133">
        <f t="shared" si="4"/>
        <v>33</v>
      </c>
      <c r="AC5" s="114"/>
      <c r="AD5" s="119"/>
    </row>
    <row r="6" spans="1:31" s="14" customFormat="1">
      <c r="A6" s="118" t="s">
        <v>135</v>
      </c>
      <c r="B6" s="8" t="s">
        <v>281</v>
      </c>
      <c r="C6" s="9">
        <v>1</v>
      </c>
      <c r="D6" s="10" t="s">
        <v>41</v>
      </c>
      <c r="E6" s="14" t="s">
        <v>295</v>
      </c>
      <c r="L6" s="9">
        <v>5</v>
      </c>
      <c r="M6" s="11" t="s">
        <v>37</v>
      </c>
      <c r="N6" s="9"/>
      <c r="O6" s="9">
        <v>16</v>
      </c>
      <c r="P6" s="9">
        <v>23</v>
      </c>
      <c r="Q6" s="9">
        <f t="shared" si="0"/>
        <v>8</v>
      </c>
      <c r="R6" s="9"/>
      <c r="S6" s="9">
        <v>30</v>
      </c>
      <c r="T6" s="12"/>
      <c r="U6" s="13">
        <f>S6/6</f>
        <v>5</v>
      </c>
      <c r="W6" s="15">
        <f t="shared" si="1"/>
        <v>0</v>
      </c>
      <c r="X6" s="16">
        <f t="shared" si="2"/>
        <v>20</v>
      </c>
      <c r="Y6" s="15">
        <f t="shared" si="3"/>
        <v>20</v>
      </c>
      <c r="Z6" s="133">
        <v>60</v>
      </c>
      <c r="AA6" s="133" t="str">
        <f>IF(Z6&lt;=30,"1,1",IF(AND(30&lt;Z6,Z6&lt;=35),"1,2","1,3"))</f>
        <v>1,3</v>
      </c>
      <c r="AB6" s="133">
        <f t="shared" si="4"/>
        <v>26</v>
      </c>
      <c r="AC6" s="114"/>
      <c r="AD6" s="119"/>
    </row>
    <row r="7" spans="1:31" s="48" customFormat="1">
      <c r="A7" s="97" t="s">
        <v>134</v>
      </c>
      <c r="B7" s="46" t="s">
        <v>307</v>
      </c>
      <c r="C7" s="47">
        <v>1</v>
      </c>
      <c r="D7" s="92" t="s">
        <v>41</v>
      </c>
      <c r="E7" s="48" t="s">
        <v>286</v>
      </c>
      <c r="L7" s="47" t="s">
        <v>258</v>
      </c>
      <c r="M7" s="49" t="s">
        <v>36</v>
      </c>
      <c r="N7" s="47"/>
      <c r="O7" s="47">
        <v>6</v>
      </c>
      <c r="P7" s="47">
        <v>10</v>
      </c>
      <c r="Q7" s="47">
        <f t="shared" si="0"/>
        <v>5</v>
      </c>
      <c r="R7" s="47"/>
      <c r="S7" s="47">
        <v>30</v>
      </c>
      <c r="T7" s="50"/>
      <c r="U7" s="51">
        <f>S7/6</f>
        <v>5</v>
      </c>
      <c r="W7" s="52">
        <f t="shared" si="1"/>
        <v>0</v>
      </c>
      <c r="X7" s="90">
        <f t="shared" si="2"/>
        <v>20</v>
      </c>
      <c r="Y7" s="52">
        <f t="shared" si="3"/>
        <v>20</v>
      </c>
      <c r="Z7" s="133">
        <v>32</v>
      </c>
      <c r="AA7" s="133" t="str">
        <f>IF(Z7&lt;=30,"1","1,1")</f>
        <v>1,1</v>
      </c>
      <c r="AB7" s="133">
        <f t="shared" si="4"/>
        <v>22</v>
      </c>
      <c r="AC7" s="116"/>
      <c r="AD7" s="86"/>
    </row>
    <row r="8" spans="1:31" s="48" customFormat="1">
      <c r="A8" s="97" t="s">
        <v>134</v>
      </c>
      <c r="B8" s="46" t="s">
        <v>308</v>
      </c>
      <c r="C8" s="47">
        <v>1</v>
      </c>
      <c r="D8" s="92" t="s">
        <v>41</v>
      </c>
      <c r="E8" s="48" t="s">
        <v>286</v>
      </c>
      <c r="L8" s="47" t="s">
        <v>258</v>
      </c>
      <c r="M8" s="49" t="s">
        <v>37</v>
      </c>
      <c r="N8" s="47"/>
      <c r="O8" s="47">
        <v>6</v>
      </c>
      <c r="P8" s="47">
        <v>10</v>
      </c>
      <c r="Q8" s="47">
        <f t="shared" si="0"/>
        <v>5</v>
      </c>
      <c r="R8" s="47"/>
      <c r="S8" s="47">
        <v>30</v>
      </c>
      <c r="T8" s="50"/>
      <c r="U8" s="51">
        <f>S8/6</f>
        <v>5</v>
      </c>
      <c r="W8" s="52">
        <f t="shared" si="1"/>
        <v>0</v>
      </c>
      <c r="X8" s="90">
        <f t="shared" si="2"/>
        <v>20</v>
      </c>
      <c r="Y8" s="52">
        <f t="shared" si="3"/>
        <v>20</v>
      </c>
      <c r="Z8" s="133">
        <v>32</v>
      </c>
      <c r="AA8" s="133" t="str">
        <f>IF(Z8&lt;=30,"1","1,1")</f>
        <v>1,1</v>
      </c>
      <c r="AB8" s="133">
        <f t="shared" si="4"/>
        <v>22</v>
      </c>
      <c r="AC8" s="116"/>
      <c r="AD8" s="86"/>
    </row>
    <row r="9" spans="1:31" s="14" customFormat="1">
      <c r="A9" s="118" t="s">
        <v>134</v>
      </c>
      <c r="B9" s="8" t="s">
        <v>311</v>
      </c>
      <c r="C9" s="9">
        <v>1</v>
      </c>
      <c r="D9" s="10" t="s">
        <v>41</v>
      </c>
      <c r="E9" s="14" t="s">
        <v>296</v>
      </c>
      <c r="L9" s="9" t="s">
        <v>258</v>
      </c>
      <c r="M9" s="11" t="s">
        <v>36</v>
      </c>
      <c r="N9" s="9"/>
      <c r="O9" s="9">
        <v>11</v>
      </c>
      <c r="P9" s="9">
        <v>15</v>
      </c>
      <c r="Q9" s="9">
        <f t="shared" si="0"/>
        <v>5</v>
      </c>
      <c r="R9" s="9"/>
      <c r="S9" s="9">
        <v>30</v>
      </c>
      <c r="T9" s="12"/>
      <c r="U9" s="13">
        <f>S9/6</f>
        <v>5</v>
      </c>
      <c r="W9" s="15">
        <f t="shared" si="1"/>
        <v>0</v>
      </c>
      <c r="X9" s="16">
        <f t="shared" si="2"/>
        <v>20</v>
      </c>
      <c r="Y9" s="15">
        <f t="shared" si="3"/>
        <v>20</v>
      </c>
      <c r="Z9" s="133">
        <v>30</v>
      </c>
      <c r="AA9" s="133" t="str">
        <f>IF(Z9&lt;=30,"1","1,1")</f>
        <v>1</v>
      </c>
      <c r="AB9" s="133">
        <f t="shared" si="4"/>
        <v>20</v>
      </c>
      <c r="AC9" s="114"/>
      <c r="AD9" s="119"/>
    </row>
    <row r="10" spans="1:31" s="14" customFormat="1">
      <c r="A10" s="118" t="s">
        <v>134</v>
      </c>
      <c r="B10" s="8" t="s">
        <v>312</v>
      </c>
      <c r="C10" s="9">
        <v>1</v>
      </c>
      <c r="D10" s="10" t="s">
        <v>41</v>
      </c>
      <c r="E10" s="14" t="s">
        <v>296</v>
      </c>
      <c r="L10" s="9" t="s">
        <v>258</v>
      </c>
      <c r="M10" s="11" t="s">
        <v>37</v>
      </c>
      <c r="N10" s="9"/>
      <c r="O10" s="9">
        <v>11</v>
      </c>
      <c r="P10" s="9">
        <v>15</v>
      </c>
      <c r="Q10" s="9">
        <f t="shared" si="0"/>
        <v>5</v>
      </c>
      <c r="R10" s="9"/>
      <c r="S10" s="9">
        <v>30</v>
      </c>
      <c r="T10" s="12"/>
      <c r="U10" s="13">
        <f>S10/6</f>
        <v>5</v>
      </c>
      <c r="W10" s="15">
        <f t="shared" si="1"/>
        <v>0</v>
      </c>
      <c r="X10" s="16">
        <f t="shared" si="2"/>
        <v>20</v>
      </c>
      <c r="Y10" s="15">
        <f t="shared" si="3"/>
        <v>20</v>
      </c>
      <c r="Z10" s="133">
        <v>31</v>
      </c>
      <c r="AA10" s="133" t="str">
        <f>IF(Z10&lt;=30,"1","1,1")</f>
        <v>1,1</v>
      </c>
      <c r="AB10" s="133">
        <f t="shared" si="4"/>
        <v>22</v>
      </c>
      <c r="AC10" s="114"/>
      <c r="AD10" s="119"/>
    </row>
    <row r="11" spans="1:31" s="14" customFormat="1">
      <c r="A11" s="118"/>
      <c r="B11" s="8"/>
      <c r="C11" s="9"/>
      <c r="D11" s="10" t="s">
        <v>41</v>
      </c>
      <c r="E11" s="14" t="s">
        <v>380</v>
      </c>
      <c r="L11" s="9"/>
      <c r="M11" s="11"/>
      <c r="N11" s="9"/>
      <c r="O11" s="9"/>
      <c r="P11" s="9"/>
      <c r="Q11" s="9"/>
      <c r="R11" s="9"/>
      <c r="S11" s="9"/>
      <c r="T11" s="12"/>
      <c r="U11" s="13"/>
      <c r="W11" s="15"/>
      <c r="X11" s="16"/>
      <c r="Y11" s="15"/>
      <c r="Z11" s="133"/>
      <c r="AA11" s="133"/>
      <c r="AB11" s="133">
        <v>54</v>
      </c>
      <c r="AC11" s="114"/>
      <c r="AD11" s="119"/>
    </row>
    <row r="12" spans="1:31" s="205" customFormat="1" ht="15.95" customHeight="1">
      <c r="A12" s="193" t="s">
        <v>228</v>
      </c>
      <c r="B12" s="194" t="s">
        <v>149</v>
      </c>
      <c r="C12" s="195">
        <v>2</v>
      </c>
      <c r="D12" s="196" t="s">
        <v>41</v>
      </c>
      <c r="E12" s="197" t="s">
        <v>150</v>
      </c>
      <c r="F12" s="197"/>
      <c r="G12" s="197"/>
      <c r="H12" s="197"/>
      <c r="I12" s="197"/>
      <c r="J12" s="197"/>
      <c r="K12" s="197"/>
      <c r="L12" s="195" t="s">
        <v>80</v>
      </c>
      <c r="M12" s="198" t="s">
        <v>36</v>
      </c>
      <c r="N12" s="195"/>
      <c r="O12" s="195">
        <v>23</v>
      </c>
      <c r="P12" s="195">
        <v>27</v>
      </c>
      <c r="Q12" s="195">
        <f t="shared" ref="Q12:Q17" si="5">P12-O12+1</f>
        <v>5</v>
      </c>
      <c r="R12" s="195"/>
      <c r="S12" s="195">
        <v>60</v>
      </c>
      <c r="T12" s="199">
        <f t="shared" ref="T12:T17" si="6">R12/Q12</f>
        <v>0</v>
      </c>
      <c r="U12" s="200">
        <f>S12/6</f>
        <v>10</v>
      </c>
      <c r="V12" s="197"/>
      <c r="W12" s="201">
        <f t="shared" ref="W12:W17" si="7">IF(Q12=0,0,R12)</f>
        <v>0</v>
      </c>
      <c r="X12" s="202">
        <f t="shared" ref="X12:X17" si="8">IF(Q12=0,0,S12/1.5)</f>
        <v>40</v>
      </c>
      <c r="Y12" s="201">
        <f t="shared" ref="Y12:Y17" si="9">V12+W12+X12</f>
        <v>40</v>
      </c>
      <c r="Z12" s="201">
        <v>28</v>
      </c>
      <c r="AA12" s="201">
        <v>1</v>
      </c>
      <c r="AB12" s="201">
        <f t="shared" ref="AB12:AB17" si="10">AA12*Y12</f>
        <v>40</v>
      </c>
      <c r="AC12" s="203"/>
      <c r="AD12" s="204"/>
    </row>
    <row r="13" spans="1:31" s="27" customFormat="1">
      <c r="A13" s="177"/>
      <c r="B13" s="178" t="s">
        <v>256</v>
      </c>
      <c r="C13" s="179">
        <v>2</v>
      </c>
      <c r="D13" s="168" t="s">
        <v>41</v>
      </c>
      <c r="E13" s="180" t="s">
        <v>386</v>
      </c>
      <c r="F13" s="180"/>
      <c r="G13" s="180"/>
      <c r="H13" s="180"/>
      <c r="I13" s="180"/>
      <c r="J13" s="180"/>
      <c r="K13" s="180"/>
      <c r="L13" s="181">
        <v>3</v>
      </c>
      <c r="M13" s="181" t="s">
        <v>73</v>
      </c>
      <c r="N13" s="179"/>
      <c r="O13" s="179">
        <v>27</v>
      </c>
      <c r="P13" s="179">
        <v>41</v>
      </c>
      <c r="Q13" s="179">
        <f>P13-O13+1</f>
        <v>15</v>
      </c>
      <c r="R13" s="179">
        <v>30</v>
      </c>
      <c r="S13" s="179"/>
      <c r="T13" s="182">
        <f>R13/Q13</f>
        <v>2</v>
      </c>
      <c r="U13" s="183">
        <f>S13/5</f>
        <v>0</v>
      </c>
      <c r="V13" s="180"/>
      <c r="W13" s="184">
        <f>IF(Q13=0,0,R13)</f>
        <v>30</v>
      </c>
      <c r="X13" s="185">
        <f>IF(Q13=0,0,S13/1.5)</f>
        <v>0</v>
      </c>
      <c r="Y13" s="184">
        <f>V13+W13+X13</f>
        <v>30</v>
      </c>
      <c r="Z13" s="175">
        <v>60</v>
      </c>
      <c r="AA13" s="175">
        <v>1.2</v>
      </c>
      <c r="AB13" s="175">
        <f>AA13*Y13</f>
        <v>36</v>
      </c>
      <c r="AC13" s="114"/>
      <c r="AD13" s="56"/>
    </row>
    <row r="14" spans="1:31" s="27" customFormat="1">
      <c r="A14" s="177"/>
      <c r="B14" s="178" t="s">
        <v>257</v>
      </c>
      <c r="C14" s="179">
        <v>2</v>
      </c>
      <c r="D14" s="168" t="s">
        <v>41</v>
      </c>
      <c r="E14" s="180" t="s">
        <v>386</v>
      </c>
      <c r="F14" s="180"/>
      <c r="G14" s="180"/>
      <c r="H14" s="180"/>
      <c r="I14" s="180"/>
      <c r="J14" s="180"/>
      <c r="K14" s="180"/>
      <c r="L14" s="181">
        <v>3</v>
      </c>
      <c r="M14" s="181" t="s">
        <v>72</v>
      </c>
      <c r="N14" s="179"/>
      <c r="O14" s="179">
        <v>27</v>
      </c>
      <c r="P14" s="179">
        <v>41</v>
      </c>
      <c r="Q14" s="179">
        <f>P14-O14+1</f>
        <v>15</v>
      </c>
      <c r="R14" s="179">
        <v>30</v>
      </c>
      <c r="S14" s="179"/>
      <c r="T14" s="182">
        <f>R14/Q14</f>
        <v>2</v>
      </c>
      <c r="U14" s="183">
        <f>S14/5</f>
        <v>0</v>
      </c>
      <c r="V14" s="180"/>
      <c r="W14" s="184">
        <f>IF(Q14=0,0,R14)</f>
        <v>30</v>
      </c>
      <c r="X14" s="185">
        <f>IF(Q14=0,0,S14/1.5)</f>
        <v>0</v>
      </c>
      <c r="Y14" s="184">
        <f>V14+W14+X14</f>
        <v>30</v>
      </c>
      <c r="Z14" s="175">
        <v>60</v>
      </c>
      <c r="AA14" s="175">
        <v>1.2</v>
      </c>
      <c r="AB14" s="175">
        <f>AA14*Y14</f>
        <v>36</v>
      </c>
      <c r="AC14" s="114"/>
      <c r="AD14" s="56"/>
    </row>
    <row r="15" spans="1:31" s="108" customFormat="1" ht="15.95" customHeight="1">
      <c r="A15" s="165" t="s">
        <v>228</v>
      </c>
      <c r="B15" s="166" t="s">
        <v>439</v>
      </c>
      <c r="C15" s="167">
        <v>2</v>
      </c>
      <c r="D15" s="168" t="s">
        <v>41</v>
      </c>
      <c r="E15" s="168" t="s">
        <v>9</v>
      </c>
      <c r="F15" s="168"/>
      <c r="G15" s="168"/>
      <c r="H15" s="168"/>
      <c r="I15" s="168"/>
      <c r="J15" s="168"/>
      <c r="K15" s="168"/>
      <c r="L15" s="167">
        <v>6</v>
      </c>
      <c r="M15" s="170" t="s">
        <v>139</v>
      </c>
      <c r="N15" s="167"/>
      <c r="O15" s="167">
        <v>28</v>
      </c>
      <c r="P15" s="167">
        <v>37</v>
      </c>
      <c r="Q15" s="167">
        <f>P15-O15+1</f>
        <v>10</v>
      </c>
      <c r="R15" s="167">
        <v>30</v>
      </c>
      <c r="S15" s="167"/>
      <c r="T15" s="171">
        <f>R15/Q15</f>
        <v>3</v>
      </c>
      <c r="U15" s="172"/>
      <c r="V15" s="169"/>
      <c r="W15" s="173">
        <f>IF(Q15=0,0,R15)</f>
        <v>30</v>
      </c>
      <c r="X15" s="174">
        <f>IF(Q15=0,0,S15/1.5)</f>
        <v>0</v>
      </c>
      <c r="Y15" s="173">
        <f>V15+W15+X15</f>
        <v>30</v>
      </c>
      <c r="Z15" s="176">
        <v>56</v>
      </c>
      <c r="AA15" s="176">
        <v>1.2</v>
      </c>
      <c r="AB15" s="175">
        <f>AA15*Y15</f>
        <v>36</v>
      </c>
      <c r="AC15" s="114"/>
      <c r="AD15" s="146"/>
    </row>
    <row r="16" spans="1:31" s="108" customFormat="1" ht="15.95" customHeight="1">
      <c r="A16" s="165" t="s">
        <v>228</v>
      </c>
      <c r="B16" s="166" t="s">
        <v>156</v>
      </c>
      <c r="C16" s="167">
        <v>2</v>
      </c>
      <c r="D16" s="168" t="s">
        <v>41</v>
      </c>
      <c r="E16" s="168" t="s">
        <v>9</v>
      </c>
      <c r="F16" s="168"/>
      <c r="G16" s="168"/>
      <c r="H16" s="168"/>
      <c r="I16" s="168"/>
      <c r="J16" s="168"/>
      <c r="K16" s="168"/>
      <c r="L16" s="167">
        <v>6</v>
      </c>
      <c r="M16" s="170" t="s">
        <v>461</v>
      </c>
      <c r="N16" s="167"/>
      <c r="O16" s="167">
        <v>28</v>
      </c>
      <c r="P16" s="167">
        <v>37</v>
      </c>
      <c r="Q16" s="167">
        <f t="shared" si="5"/>
        <v>10</v>
      </c>
      <c r="R16" s="167">
        <v>30</v>
      </c>
      <c r="S16" s="167"/>
      <c r="T16" s="171">
        <f t="shared" si="6"/>
        <v>3</v>
      </c>
      <c r="U16" s="172">
        <f>S16/6</f>
        <v>0</v>
      </c>
      <c r="V16" s="169"/>
      <c r="W16" s="173">
        <f t="shared" si="7"/>
        <v>30</v>
      </c>
      <c r="X16" s="174">
        <f t="shared" si="8"/>
        <v>0</v>
      </c>
      <c r="Y16" s="173">
        <f t="shared" si="9"/>
        <v>30</v>
      </c>
      <c r="Z16" s="176">
        <v>59</v>
      </c>
      <c r="AA16" s="176">
        <v>1.2</v>
      </c>
      <c r="AB16" s="175">
        <f t="shared" si="10"/>
        <v>36</v>
      </c>
      <c r="AC16" s="114"/>
      <c r="AD16" s="146"/>
    </row>
    <row r="17" spans="1:31" s="108" customFormat="1" ht="15.95" customHeight="1">
      <c r="A17" s="165" t="s">
        <v>228</v>
      </c>
      <c r="B17" s="166" t="s">
        <v>146</v>
      </c>
      <c r="C17" s="167">
        <v>2</v>
      </c>
      <c r="D17" s="168" t="s">
        <v>41</v>
      </c>
      <c r="E17" s="169" t="s">
        <v>117</v>
      </c>
      <c r="F17" s="169"/>
      <c r="G17" s="169"/>
      <c r="H17" s="169"/>
      <c r="I17" s="169"/>
      <c r="J17" s="169"/>
      <c r="K17" s="169"/>
      <c r="L17" s="170">
        <v>7</v>
      </c>
      <c r="M17" s="170" t="s">
        <v>193</v>
      </c>
      <c r="N17" s="167"/>
      <c r="O17" s="167">
        <v>23</v>
      </c>
      <c r="P17" s="167">
        <v>37</v>
      </c>
      <c r="Q17" s="167">
        <f t="shared" si="5"/>
        <v>15</v>
      </c>
      <c r="R17" s="167">
        <v>45</v>
      </c>
      <c r="S17" s="167"/>
      <c r="T17" s="171">
        <f t="shared" si="6"/>
        <v>3</v>
      </c>
      <c r="U17" s="172">
        <f>S17/6</f>
        <v>0</v>
      </c>
      <c r="V17" s="169"/>
      <c r="W17" s="173">
        <f t="shared" si="7"/>
        <v>45</v>
      </c>
      <c r="X17" s="174">
        <f t="shared" si="8"/>
        <v>0</v>
      </c>
      <c r="Y17" s="173">
        <f t="shared" si="9"/>
        <v>45</v>
      </c>
      <c r="Z17" s="176">
        <v>7</v>
      </c>
      <c r="AA17" s="176">
        <v>1.1000000000000001</v>
      </c>
      <c r="AB17" s="175">
        <f t="shared" si="10"/>
        <v>49.500000000000007</v>
      </c>
      <c r="AC17" s="114"/>
      <c r="AD17" s="146"/>
    </row>
    <row r="18" spans="1:31" s="212" customFormat="1">
      <c r="A18" s="193" t="s">
        <v>228</v>
      </c>
      <c r="B18" s="194" t="s">
        <v>162</v>
      </c>
      <c r="C18" s="195">
        <v>2</v>
      </c>
      <c r="D18" s="168" t="s">
        <v>41</v>
      </c>
      <c r="E18" s="196" t="s">
        <v>165</v>
      </c>
      <c r="F18" s="196"/>
      <c r="G18" s="196"/>
      <c r="H18" s="196"/>
      <c r="I18" s="196"/>
      <c r="J18" s="196"/>
      <c r="K18" s="196"/>
      <c r="L18" s="198" t="s">
        <v>460</v>
      </c>
      <c r="M18" s="198" t="s">
        <v>193</v>
      </c>
      <c r="N18" s="195"/>
      <c r="O18" s="195">
        <v>44</v>
      </c>
      <c r="P18" s="195">
        <v>47</v>
      </c>
      <c r="Q18" s="195">
        <f>P18-O18+1</f>
        <v>4</v>
      </c>
      <c r="R18" s="195">
        <v>45</v>
      </c>
      <c r="S18" s="195"/>
      <c r="T18" s="199">
        <f>R18/Q18</f>
        <v>11.25</v>
      </c>
      <c r="U18" s="200">
        <f>S18/5</f>
        <v>0</v>
      </c>
      <c r="V18" s="197"/>
      <c r="W18" s="201">
        <f>IF(Q18=0,0,R18)</f>
        <v>45</v>
      </c>
      <c r="X18" s="202">
        <f>IF(Q18=0,0,S18/1.5)</f>
        <v>0</v>
      </c>
      <c r="Y18" s="201">
        <f>V18+W18+X18</f>
        <v>45</v>
      </c>
      <c r="Z18" s="201">
        <v>7</v>
      </c>
      <c r="AA18" s="201">
        <v>1.1000000000000001</v>
      </c>
      <c r="AB18" s="213">
        <f>AA18*Y18</f>
        <v>49.500000000000007</v>
      </c>
      <c r="AC18" s="203"/>
      <c r="AD18" s="211"/>
    </row>
    <row r="19" spans="1:31" s="142" customFormat="1" ht="25.5">
      <c r="A19" s="137" t="s">
        <v>15</v>
      </c>
      <c r="B19" s="137" t="s">
        <v>16</v>
      </c>
      <c r="C19" s="138" t="s">
        <v>148</v>
      </c>
      <c r="D19" s="137" t="s">
        <v>17</v>
      </c>
      <c r="E19" s="137" t="s">
        <v>18</v>
      </c>
      <c r="F19" s="137"/>
      <c r="G19" s="137"/>
      <c r="H19" s="137"/>
      <c r="I19" s="137"/>
      <c r="J19" s="137"/>
      <c r="K19" s="137"/>
      <c r="L19" s="137" t="s">
        <v>19</v>
      </c>
      <c r="M19" s="137" t="s">
        <v>20</v>
      </c>
      <c r="N19" s="138" t="s">
        <v>1</v>
      </c>
      <c r="O19" s="137" t="s">
        <v>21</v>
      </c>
      <c r="P19" s="137" t="s">
        <v>22</v>
      </c>
      <c r="Q19" s="138" t="s">
        <v>2</v>
      </c>
      <c r="R19" s="137" t="s">
        <v>33</v>
      </c>
      <c r="S19" s="137" t="s">
        <v>34</v>
      </c>
      <c r="T19" s="139" t="s">
        <v>3</v>
      </c>
      <c r="U19" s="139" t="s">
        <v>4</v>
      </c>
      <c r="V19" s="138" t="s">
        <v>32</v>
      </c>
      <c r="W19" s="137" t="s">
        <v>5</v>
      </c>
      <c r="X19" s="137" t="s">
        <v>6</v>
      </c>
      <c r="Y19" s="140" t="s">
        <v>362</v>
      </c>
      <c r="Z19" s="143" t="s">
        <v>360</v>
      </c>
      <c r="AA19" s="143" t="s">
        <v>363</v>
      </c>
      <c r="AB19" s="143" t="s">
        <v>364</v>
      </c>
      <c r="AC19" s="141" t="s">
        <v>373</v>
      </c>
      <c r="AD19" s="156" t="s">
        <v>382</v>
      </c>
      <c r="AE19" s="155" t="s">
        <v>383</v>
      </c>
    </row>
    <row r="20" spans="1:31" s="26" customFormat="1" ht="15.95" customHeight="1">
      <c r="A20" s="30" t="s">
        <v>227</v>
      </c>
      <c r="B20" s="8" t="s">
        <v>378</v>
      </c>
      <c r="C20" s="9">
        <v>1</v>
      </c>
      <c r="D20" s="10" t="s">
        <v>24</v>
      </c>
      <c r="E20" s="29" t="s">
        <v>117</v>
      </c>
      <c r="F20" s="29"/>
      <c r="G20" s="29"/>
      <c r="H20" s="29"/>
      <c r="I20" s="29"/>
      <c r="J20" s="29"/>
      <c r="K20" s="29"/>
      <c r="L20" s="11">
        <v>4</v>
      </c>
      <c r="M20" s="11" t="s">
        <v>140</v>
      </c>
      <c r="N20" s="9"/>
      <c r="O20" s="9">
        <v>1</v>
      </c>
      <c r="P20" s="9">
        <v>10</v>
      </c>
      <c r="Q20" s="9">
        <f>P20-O20+1</f>
        <v>10</v>
      </c>
      <c r="R20" s="9">
        <v>30</v>
      </c>
      <c r="S20" s="9"/>
      <c r="T20" s="12">
        <f>R20/Q20</f>
        <v>3</v>
      </c>
      <c r="U20" s="13">
        <f>S20/5</f>
        <v>0</v>
      </c>
      <c r="V20" s="14"/>
      <c r="W20" s="15">
        <f>IF(Q20=0,0,R20)</f>
        <v>30</v>
      </c>
      <c r="X20" s="16">
        <f>IF(Q20=0,0,S20/1.5)</f>
        <v>0</v>
      </c>
      <c r="Y20" s="15">
        <f>V20+W20+X20</f>
        <v>30</v>
      </c>
      <c r="Z20" s="133">
        <v>37</v>
      </c>
      <c r="AA20" s="133">
        <v>1</v>
      </c>
      <c r="AB20" s="133">
        <f>AA20*Y20</f>
        <v>30</v>
      </c>
      <c r="AC20" s="114">
        <f>SUM(AB20:AB22)</f>
        <v>132</v>
      </c>
      <c r="AD20" s="158">
        <f>SUM(AB20:AB31)</f>
        <v>650</v>
      </c>
      <c r="AE20" s="160">
        <f>AD20-446</f>
        <v>204</v>
      </c>
    </row>
    <row r="21" spans="1:31" s="26" customFormat="1" ht="15.95" customHeight="1">
      <c r="A21" s="30" t="s">
        <v>227</v>
      </c>
      <c r="B21" s="8" t="s">
        <v>158</v>
      </c>
      <c r="C21" s="9">
        <v>1</v>
      </c>
      <c r="D21" s="10" t="s">
        <v>24</v>
      </c>
      <c r="E21" s="29" t="s">
        <v>117</v>
      </c>
      <c r="F21" s="29"/>
      <c r="G21" s="29"/>
      <c r="H21" s="29"/>
      <c r="I21" s="29"/>
      <c r="J21" s="29"/>
      <c r="K21" s="29"/>
      <c r="L21" s="11">
        <v>6</v>
      </c>
      <c r="M21" s="11" t="s">
        <v>348</v>
      </c>
      <c r="N21" s="9"/>
      <c r="O21" s="9">
        <v>1</v>
      </c>
      <c r="P21" s="9">
        <v>15</v>
      </c>
      <c r="Q21" s="9">
        <f>P21-O21+1</f>
        <v>15</v>
      </c>
      <c r="R21" s="9">
        <v>45</v>
      </c>
      <c r="S21" s="9"/>
      <c r="T21" s="12">
        <f>R21/Q21</f>
        <v>3</v>
      </c>
      <c r="U21" s="13">
        <f>S21/5</f>
        <v>0</v>
      </c>
      <c r="V21" s="14"/>
      <c r="W21" s="15">
        <f>IF(Q21=0,0,R21)</f>
        <v>45</v>
      </c>
      <c r="X21" s="16">
        <f>IF(Q21=0,0,S21/1.5)</f>
        <v>0</v>
      </c>
      <c r="Y21" s="15">
        <f>V21+W21+X21</f>
        <v>45</v>
      </c>
      <c r="Z21" s="133">
        <v>57</v>
      </c>
      <c r="AA21" s="133" t="str">
        <f>IF(Z21&lt;=40,"1,1",IF(AND(40&lt;Z21,Z21&lt;=60),"1,2","1,3"))</f>
        <v>1,2</v>
      </c>
      <c r="AB21" s="133">
        <f>AA21*Y21</f>
        <v>54</v>
      </c>
      <c r="AC21" s="114"/>
      <c r="AD21" s="145"/>
    </row>
    <row r="22" spans="1:31" s="14" customFormat="1">
      <c r="A22" s="118" t="s">
        <v>135</v>
      </c>
      <c r="B22" s="8" t="s">
        <v>254</v>
      </c>
      <c r="C22" s="9">
        <v>1</v>
      </c>
      <c r="D22" s="10" t="s">
        <v>24</v>
      </c>
      <c r="E22" s="14" t="s">
        <v>99</v>
      </c>
      <c r="L22" s="9">
        <v>3</v>
      </c>
      <c r="M22" s="11" t="s">
        <v>255</v>
      </c>
      <c r="N22" s="9"/>
      <c r="O22" s="9">
        <v>6</v>
      </c>
      <c r="P22" s="9">
        <v>15</v>
      </c>
      <c r="Q22" s="9">
        <f>P22-O22+1</f>
        <v>10</v>
      </c>
      <c r="R22" s="9"/>
      <c r="S22" s="9">
        <v>60</v>
      </c>
      <c r="T22" s="12"/>
      <c r="U22" s="13">
        <f>S22/6</f>
        <v>10</v>
      </c>
      <c r="W22" s="15">
        <f>IF(Q22=0,0,R22)</f>
        <v>0</v>
      </c>
      <c r="X22" s="16">
        <f>IF(Q22=0,0,S22/1.5)</f>
        <v>40</v>
      </c>
      <c r="Y22" s="15">
        <f>V22+W22+X22</f>
        <v>40</v>
      </c>
      <c r="Z22" s="133">
        <v>62</v>
      </c>
      <c r="AA22" s="133" t="str">
        <f>IF(Z22&lt;=30,"1",IF(AND(30&lt;Z22,Z22&lt;=35),"1,1","1,2"))</f>
        <v>1,2</v>
      </c>
      <c r="AB22" s="133">
        <f>AA22*Y22</f>
        <v>48</v>
      </c>
      <c r="AC22" s="114"/>
      <c r="AD22" s="119"/>
    </row>
    <row r="23" spans="1:31" s="14" customFormat="1">
      <c r="A23" s="118"/>
      <c r="B23" s="8"/>
      <c r="C23" s="9"/>
      <c r="D23" s="10" t="s">
        <v>24</v>
      </c>
      <c r="E23" s="14" t="s">
        <v>381</v>
      </c>
      <c r="L23" s="9"/>
      <c r="M23" s="11"/>
      <c r="N23" s="9"/>
      <c r="O23" s="9"/>
      <c r="P23" s="9"/>
      <c r="Q23" s="9"/>
      <c r="R23" s="9"/>
      <c r="S23" s="9"/>
      <c r="T23" s="12"/>
      <c r="U23" s="13"/>
      <c r="W23" s="15"/>
      <c r="X23" s="16"/>
      <c r="Y23" s="15"/>
      <c r="Z23" s="133"/>
      <c r="AA23" s="133"/>
      <c r="AB23" s="133">
        <v>200</v>
      </c>
      <c r="AC23" s="114"/>
      <c r="AD23" s="119"/>
    </row>
    <row r="24" spans="1:31" s="110" customFormat="1">
      <c r="A24" s="165" t="s">
        <v>227</v>
      </c>
      <c r="B24" s="166" t="s">
        <v>379</v>
      </c>
      <c r="C24" s="167">
        <v>2</v>
      </c>
      <c r="D24" s="168" t="s">
        <v>24</v>
      </c>
      <c r="E24" s="186" t="s">
        <v>164</v>
      </c>
      <c r="F24" s="186"/>
      <c r="G24" s="186"/>
      <c r="H24" s="186"/>
      <c r="I24" s="186"/>
      <c r="J24" s="186"/>
      <c r="K24" s="186"/>
      <c r="L24" s="170" t="s">
        <v>80</v>
      </c>
      <c r="M24" s="170" t="s">
        <v>37</v>
      </c>
      <c r="N24" s="167"/>
      <c r="O24" s="167">
        <v>23</v>
      </c>
      <c r="P24" s="167">
        <v>27</v>
      </c>
      <c r="Q24" s="167">
        <f t="shared" ref="Q24:Q31" si="11">P24-O24+1</f>
        <v>5</v>
      </c>
      <c r="R24" s="167"/>
      <c r="S24" s="167">
        <v>60</v>
      </c>
      <c r="T24" s="171">
        <f t="shared" ref="T24:T31" si="12">R24/Q24</f>
        <v>0</v>
      </c>
      <c r="U24" s="172">
        <v>0</v>
      </c>
      <c r="V24" s="169"/>
      <c r="W24" s="173"/>
      <c r="X24" s="174">
        <f t="shared" ref="X24:X31" si="13">IF(Q24=0,0,S24/1.5)</f>
        <v>40</v>
      </c>
      <c r="Y24" s="173">
        <f t="shared" ref="Y24:Y31" si="14">V24+W24+X24</f>
        <v>40</v>
      </c>
      <c r="Z24" s="175">
        <v>37</v>
      </c>
      <c r="AA24" s="175">
        <v>1</v>
      </c>
      <c r="AB24" s="175">
        <f t="shared" ref="AB24:AB31" si="15">AA24*Y24</f>
        <v>40</v>
      </c>
      <c r="AC24" s="116"/>
      <c r="AD24" s="149"/>
    </row>
    <row r="25" spans="1:31" s="108" customFormat="1" ht="15.95" customHeight="1">
      <c r="A25" s="165" t="s">
        <v>227</v>
      </c>
      <c r="B25" s="166" t="s">
        <v>191</v>
      </c>
      <c r="C25" s="167">
        <v>2</v>
      </c>
      <c r="D25" s="168" t="s">
        <v>24</v>
      </c>
      <c r="E25" s="187" t="s">
        <v>159</v>
      </c>
      <c r="F25" s="187"/>
      <c r="G25" s="187"/>
      <c r="H25" s="187"/>
      <c r="I25" s="187"/>
      <c r="J25" s="187"/>
      <c r="K25" s="187"/>
      <c r="L25" s="170" t="s">
        <v>77</v>
      </c>
      <c r="M25" s="170" t="s">
        <v>194</v>
      </c>
      <c r="N25" s="167"/>
      <c r="O25" s="167">
        <v>31</v>
      </c>
      <c r="P25" s="167">
        <v>35</v>
      </c>
      <c r="Q25" s="167">
        <f t="shared" si="11"/>
        <v>5</v>
      </c>
      <c r="R25" s="167">
        <v>45</v>
      </c>
      <c r="S25" s="167"/>
      <c r="T25" s="171">
        <f t="shared" si="12"/>
        <v>9</v>
      </c>
      <c r="U25" s="172">
        <f>S25/5</f>
        <v>0</v>
      </c>
      <c r="V25" s="169"/>
      <c r="W25" s="173">
        <f t="shared" ref="W25:W31" si="16">IF(Q25=0,0,R25)</f>
        <v>45</v>
      </c>
      <c r="X25" s="174">
        <f t="shared" si="13"/>
        <v>0</v>
      </c>
      <c r="Y25" s="173">
        <f t="shared" si="14"/>
        <v>45</v>
      </c>
      <c r="Z25" s="175">
        <v>29</v>
      </c>
      <c r="AA25" s="175">
        <v>1</v>
      </c>
      <c r="AB25" s="175">
        <f t="shared" si="15"/>
        <v>45</v>
      </c>
      <c r="AC25" s="114"/>
      <c r="AD25" s="146"/>
    </row>
    <row r="26" spans="1:31" s="205" customFormat="1" ht="15.95" customHeight="1">
      <c r="A26" s="193" t="s">
        <v>228</v>
      </c>
      <c r="B26" s="194" t="s">
        <v>170</v>
      </c>
      <c r="C26" s="195">
        <v>2</v>
      </c>
      <c r="D26" s="196" t="s">
        <v>24</v>
      </c>
      <c r="E26" s="197" t="s">
        <v>150</v>
      </c>
      <c r="F26" s="197"/>
      <c r="G26" s="197"/>
      <c r="H26" s="197"/>
      <c r="I26" s="197"/>
      <c r="J26" s="197"/>
      <c r="K26" s="197"/>
      <c r="L26" s="195" t="s">
        <v>78</v>
      </c>
      <c r="M26" s="198" t="s">
        <v>36</v>
      </c>
      <c r="N26" s="195"/>
      <c r="O26" s="195">
        <v>23</v>
      </c>
      <c r="P26" s="195">
        <v>27</v>
      </c>
      <c r="Q26" s="195">
        <f t="shared" si="11"/>
        <v>5</v>
      </c>
      <c r="R26" s="195"/>
      <c r="S26" s="195">
        <v>60</v>
      </c>
      <c r="T26" s="199">
        <f t="shared" si="12"/>
        <v>0</v>
      </c>
      <c r="U26" s="200">
        <f>S26/6</f>
        <v>10</v>
      </c>
      <c r="V26" s="197"/>
      <c r="W26" s="201">
        <f t="shared" si="16"/>
        <v>0</v>
      </c>
      <c r="X26" s="202">
        <f t="shared" si="13"/>
        <v>40</v>
      </c>
      <c r="Y26" s="201">
        <f t="shared" si="14"/>
        <v>40</v>
      </c>
      <c r="Z26" s="201">
        <v>28</v>
      </c>
      <c r="AA26" s="201">
        <v>1</v>
      </c>
      <c r="AB26" s="201">
        <f t="shared" si="15"/>
        <v>40</v>
      </c>
      <c r="AC26" s="203"/>
      <c r="AD26" s="204"/>
    </row>
    <row r="27" spans="1:31" s="205" customFormat="1" ht="15.95" customHeight="1">
      <c r="A27" s="193" t="s">
        <v>228</v>
      </c>
      <c r="B27" s="194" t="s">
        <v>171</v>
      </c>
      <c r="C27" s="195">
        <v>2</v>
      </c>
      <c r="D27" s="196" t="s">
        <v>24</v>
      </c>
      <c r="E27" s="197" t="s">
        <v>150</v>
      </c>
      <c r="F27" s="197"/>
      <c r="G27" s="197"/>
      <c r="H27" s="197"/>
      <c r="I27" s="197"/>
      <c r="J27" s="197"/>
      <c r="K27" s="197"/>
      <c r="L27" s="195" t="s">
        <v>78</v>
      </c>
      <c r="M27" s="198" t="s">
        <v>37</v>
      </c>
      <c r="N27" s="195"/>
      <c r="O27" s="195">
        <v>23</v>
      </c>
      <c r="P27" s="195">
        <v>27</v>
      </c>
      <c r="Q27" s="195">
        <f t="shared" si="11"/>
        <v>5</v>
      </c>
      <c r="R27" s="195"/>
      <c r="S27" s="195">
        <v>60</v>
      </c>
      <c r="T27" s="199">
        <f t="shared" si="12"/>
        <v>0</v>
      </c>
      <c r="U27" s="200">
        <f>S27/6</f>
        <v>10</v>
      </c>
      <c r="V27" s="197"/>
      <c r="W27" s="201">
        <f t="shared" si="16"/>
        <v>0</v>
      </c>
      <c r="X27" s="202">
        <f t="shared" si="13"/>
        <v>40</v>
      </c>
      <c r="Y27" s="201">
        <f t="shared" si="14"/>
        <v>40</v>
      </c>
      <c r="Z27" s="201">
        <v>28</v>
      </c>
      <c r="AA27" s="201">
        <v>1</v>
      </c>
      <c r="AB27" s="201">
        <f t="shared" si="15"/>
        <v>40</v>
      </c>
      <c r="AC27" s="203"/>
      <c r="AD27" s="204"/>
    </row>
    <row r="28" spans="1:31" s="205" customFormat="1" ht="15.95" customHeight="1">
      <c r="A28" s="193" t="s">
        <v>227</v>
      </c>
      <c r="B28" s="194" t="s">
        <v>170</v>
      </c>
      <c r="C28" s="195">
        <v>2</v>
      </c>
      <c r="D28" s="196" t="s">
        <v>24</v>
      </c>
      <c r="E28" s="206" t="s">
        <v>377</v>
      </c>
      <c r="F28" s="206"/>
      <c r="G28" s="206"/>
      <c r="H28" s="206"/>
      <c r="I28" s="206"/>
      <c r="J28" s="206"/>
      <c r="K28" s="206"/>
      <c r="L28" s="195" t="s">
        <v>78</v>
      </c>
      <c r="M28" s="198" t="s">
        <v>36</v>
      </c>
      <c r="N28" s="195"/>
      <c r="O28" s="195">
        <v>28</v>
      </c>
      <c r="P28" s="195">
        <v>32</v>
      </c>
      <c r="Q28" s="195">
        <f t="shared" si="11"/>
        <v>5</v>
      </c>
      <c r="R28" s="195"/>
      <c r="S28" s="195">
        <v>60</v>
      </c>
      <c r="T28" s="199">
        <f t="shared" si="12"/>
        <v>0</v>
      </c>
      <c r="U28" s="200">
        <f t="shared" ref="U28:U31" si="17">S28/5</f>
        <v>12</v>
      </c>
      <c r="V28" s="197"/>
      <c r="W28" s="201">
        <f t="shared" si="16"/>
        <v>0</v>
      </c>
      <c r="X28" s="202">
        <f t="shared" si="13"/>
        <v>40</v>
      </c>
      <c r="Y28" s="201">
        <f t="shared" si="14"/>
        <v>40</v>
      </c>
      <c r="Z28" s="201">
        <v>28</v>
      </c>
      <c r="AA28" s="201">
        <v>1</v>
      </c>
      <c r="AB28" s="201">
        <f t="shared" si="15"/>
        <v>40</v>
      </c>
      <c r="AC28" s="203"/>
      <c r="AD28" s="204"/>
    </row>
    <row r="29" spans="1:31" s="205" customFormat="1" ht="15.95" customHeight="1">
      <c r="A29" s="193" t="s">
        <v>227</v>
      </c>
      <c r="B29" s="194" t="s">
        <v>171</v>
      </c>
      <c r="C29" s="195">
        <v>2</v>
      </c>
      <c r="D29" s="196" t="s">
        <v>24</v>
      </c>
      <c r="E29" s="206" t="s">
        <v>377</v>
      </c>
      <c r="F29" s="206"/>
      <c r="G29" s="206"/>
      <c r="H29" s="206"/>
      <c r="I29" s="206"/>
      <c r="J29" s="206"/>
      <c r="K29" s="206"/>
      <c r="L29" s="195" t="s">
        <v>78</v>
      </c>
      <c r="M29" s="198" t="s">
        <v>37</v>
      </c>
      <c r="N29" s="195"/>
      <c r="O29" s="195">
        <v>28</v>
      </c>
      <c r="P29" s="195">
        <v>32</v>
      </c>
      <c r="Q29" s="195">
        <f t="shared" si="11"/>
        <v>5</v>
      </c>
      <c r="R29" s="195"/>
      <c r="S29" s="195">
        <v>60</v>
      </c>
      <c r="T29" s="199">
        <f t="shared" si="12"/>
        <v>0</v>
      </c>
      <c r="U29" s="200">
        <f t="shared" si="17"/>
        <v>12</v>
      </c>
      <c r="V29" s="197"/>
      <c r="W29" s="201">
        <f t="shared" si="16"/>
        <v>0</v>
      </c>
      <c r="X29" s="202">
        <f t="shared" si="13"/>
        <v>40</v>
      </c>
      <c r="Y29" s="201">
        <f t="shared" si="14"/>
        <v>40</v>
      </c>
      <c r="Z29" s="201">
        <v>28</v>
      </c>
      <c r="AA29" s="201">
        <v>1</v>
      </c>
      <c r="AB29" s="201">
        <f t="shared" si="15"/>
        <v>40</v>
      </c>
      <c r="AC29" s="203"/>
      <c r="AD29" s="204"/>
    </row>
    <row r="30" spans="1:31" s="108" customFormat="1" ht="15.95" customHeight="1">
      <c r="A30" s="165" t="s">
        <v>227</v>
      </c>
      <c r="B30" s="166" t="s">
        <v>146</v>
      </c>
      <c r="C30" s="167">
        <v>2</v>
      </c>
      <c r="D30" s="168" t="s">
        <v>24</v>
      </c>
      <c r="E30" s="187" t="s">
        <v>164</v>
      </c>
      <c r="F30" s="187"/>
      <c r="G30" s="187"/>
      <c r="H30" s="187"/>
      <c r="I30" s="187"/>
      <c r="J30" s="187"/>
      <c r="K30" s="187"/>
      <c r="L30" s="170" t="s">
        <v>80</v>
      </c>
      <c r="M30" s="170" t="s">
        <v>193</v>
      </c>
      <c r="N30" s="167"/>
      <c r="O30" s="167">
        <v>23</v>
      </c>
      <c r="P30" s="167">
        <v>30</v>
      </c>
      <c r="Q30" s="167">
        <f t="shared" si="11"/>
        <v>8</v>
      </c>
      <c r="R30" s="167"/>
      <c r="S30" s="167">
        <v>60</v>
      </c>
      <c r="T30" s="171">
        <f t="shared" si="12"/>
        <v>0</v>
      </c>
      <c r="U30" s="172">
        <f t="shared" si="17"/>
        <v>12</v>
      </c>
      <c r="V30" s="169"/>
      <c r="W30" s="173">
        <f t="shared" si="16"/>
        <v>0</v>
      </c>
      <c r="X30" s="174">
        <f t="shared" si="13"/>
        <v>40</v>
      </c>
      <c r="Y30" s="173">
        <f t="shared" si="14"/>
        <v>40</v>
      </c>
      <c r="Z30" s="175">
        <v>7</v>
      </c>
      <c r="AA30" s="175">
        <v>1</v>
      </c>
      <c r="AB30" s="175">
        <f t="shared" si="15"/>
        <v>40</v>
      </c>
      <c r="AC30" s="114"/>
      <c r="AD30" s="146"/>
    </row>
    <row r="31" spans="1:31" s="107" customFormat="1">
      <c r="A31" s="165" t="s">
        <v>227</v>
      </c>
      <c r="B31" s="166" t="s">
        <v>146</v>
      </c>
      <c r="C31" s="167">
        <v>2</v>
      </c>
      <c r="D31" s="168" t="s">
        <v>24</v>
      </c>
      <c r="E31" s="169" t="s">
        <v>111</v>
      </c>
      <c r="F31" s="169"/>
      <c r="G31" s="169"/>
      <c r="H31" s="169"/>
      <c r="I31" s="169"/>
      <c r="J31" s="169"/>
      <c r="K31" s="169"/>
      <c r="L31" s="170">
        <v>2</v>
      </c>
      <c r="M31" s="170" t="s">
        <v>193</v>
      </c>
      <c r="N31" s="167"/>
      <c r="O31" s="167">
        <v>23</v>
      </c>
      <c r="P31" s="167">
        <v>30</v>
      </c>
      <c r="Q31" s="167">
        <f t="shared" si="11"/>
        <v>8</v>
      </c>
      <c r="R31" s="167">
        <v>30</v>
      </c>
      <c r="S31" s="167"/>
      <c r="T31" s="171">
        <f t="shared" si="12"/>
        <v>3.75</v>
      </c>
      <c r="U31" s="172">
        <f t="shared" si="17"/>
        <v>0</v>
      </c>
      <c r="V31" s="169"/>
      <c r="W31" s="173">
        <f t="shared" si="16"/>
        <v>30</v>
      </c>
      <c r="X31" s="174">
        <f t="shared" si="13"/>
        <v>0</v>
      </c>
      <c r="Y31" s="173">
        <f t="shared" si="14"/>
        <v>30</v>
      </c>
      <c r="Z31" s="176">
        <v>7</v>
      </c>
      <c r="AA31" s="176">
        <v>1.1000000000000001</v>
      </c>
      <c r="AB31" s="175">
        <f t="shared" si="15"/>
        <v>33</v>
      </c>
      <c r="AC31" s="114"/>
      <c r="AD31" s="148"/>
    </row>
    <row r="32" spans="1:31" s="27" customFormat="1">
      <c r="A32" s="444" t="s">
        <v>457</v>
      </c>
      <c r="B32" s="445"/>
      <c r="C32" s="445"/>
      <c r="D32" s="445"/>
      <c r="E32" s="445"/>
      <c r="F32" s="445"/>
      <c r="G32" s="445"/>
      <c r="H32" s="445"/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5"/>
      <c r="X32" s="445"/>
      <c r="Y32" s="445"/>
      <c r="Z32" s="445"/>
      <c r="AA32" s="445"/>
      <c r="AB32" s="446"/>
      <c r="AC32" s="114"/>
      <c r="AD32" s="56"/>
      <c r="AE32" s="69"/>
    </row>
    <row r="33" spans="1:31" s="142" customFormat="1" ht="25.5">
      <c r="A33" s="137" t="s">
        <v>15</v>
      </c>
      <c r="B33" s="137" t="s">
        <v>16</v>
      </c>
      <c r="C33" s="138" t="s">
        <v>148</v>
      </c>
      <c r="D33" s="137" t="s">
        <v>17</v>
      </c>
      <c r="E33" s="137" t="s">
        <v>18</v>
      </c>
      <c r="F33" s="137"/>
      <c r="G33" s="137"/>
      <c r="H33" s="137"/>
      <c r="I33" s="137"/>
      <c r="J33" s="137"/>
      <c r="K33" s="137"/>
      <c r="L33" s="137" t="s">
        <v>19</v>
      </c>
      <c r="M33" s="137" t="s">
        <v>20</v>
      </c>
      <c r="N33" s="138" t="s">
        <v>1</v>
      </c>
      <c r="O33" s="137" t="s">
        <v>21</v>
      </c>
      <c r="P33" s="137" t="s">
        <v>22</v>
      </c>
      <c r="Q33" s="138" t="s">
        <v>2</v>
      </c>
      <c r="R33" s="137" t="s">
        <v>33</v>
      </c>
      <c r="S33" s="137" t="s">
        <v>34</v>
      </c>
      <c r="T33" s="139" t="s">
        <v>3</v>
      </c>
      <c r="U33" s="139" t="s">
        <v>4</v>
      </c>
      <c r="V33" s="138" t="s">
        <v>32</v>
      </c>
      <c r="W33" s="137" t="s">
        <v>5</v>
      </c>
      <c r="X33" s="137" t="s">
        <v>6</v>
      </c>
      <c r="Y33" s="140" t="s">
        <v>362</v>
      </c>
      <c r="Z33" s="132" t="s">
        <v>360</v>
      </c>
      <c r="AA33" s="132" t="s">
        <v>363</v>
      </c>
      <c r="AB33" s="132" t="s">
        <v>364</v>
      </c>
      <c r="AC33" s="141" t="s">
        <v>373</v>
      </c>
      <c r="AD33" s="156" t="s">
        <v>382</v>
      </c>
      <c r="AE33" s="155" t="s">
        <v>383</v>
      </c>
    </row>
    <row r="34" spans="1:31" s="27" customFormat="1">
      <c r="A34" s="7" t="s">
        <v>234</v>
      </c>
      <c r="B34" s="8" t="s">
        <v>155</v>
      </c>
      <c r="C34" s="9">
        <v>1</v>
      </c>
      <c r="D34" s="8" t="s">
        <v>11</v>
      </c>
      <c r="E34" s="36" t="s">
        <v>118</v>
      </c>
      <c r="F34" s="36"/>
      <c r="G34" s="36"/>
      <c r="H34" s="36"/>
      <c r="I34" s="36"/>
      <c r="J34" s="36"/>
      <c r="K34" s="36"/>
      <c r="L34" s="11">
        <v>2</v>
      </c>
      <c r="M34" s="11" t="s">
        <v>72</v>
      </c>
      <c r="N34" s="9"/>
      <c r="O34" s="9">
        <v>1</v>
      </c>
      <c r="P34" s="9">
        <v>15</v>
      </c>
      <c r="Q34" s="9">
        <f t="shared" ref="Q34:Q44" si="18">P34-O34+1</f>
        <v>15</v>
      </c>
      <c r="R34" s="9">
        <v>30</v>
      </c>
      <c r="S34" s="9"/>
      <c r="T34" s="12">
        <f t="shared" ref="T34:T44" si="19">R34/Q34</f>
        <v>2</v>
      </c>
      <c r="U34" s="13">
        <f t="shared" ref="U34:U39" si="20">S34/6</f>
        <v>0</v>
      </c>
      <c r="V34" s="14"/>
      <c r="W34" s="15">
        <f t="shared" ref="W34:W44" si="21">IF(Q34=0,0,R34)</f>
        <v>30</v>
      </c>
      <c r="X34" s="16">
        <f t="shared" ref="X34:X44" si="22">IF(Q34=0,0,S34/1.5)</f>
        <v>0</v>
      </c>
      <c r="Y34" s="13">
        <f t="shared" ref="Y34:Y44" si="23">V34+W34+X34</f>
        <v>30</v>
      </c>
      <c r="Z34" s="135">
        <v>33</v>
      </c>
      <c r="AA34" s="133" t="str">
        <f t="shared" ref="AA34:AA39" si="24">IF(Z34&lt;=40,"1,1",IF(AND(40&lt;Z34,Z34&lt;=60),"1,2","1,3"))</f>
        <v>1,1</v>
      </c>
      <c r="AB34" s="133">
        <f t="shared" ref="AB34:AB44" si="25">AA34*Y34</f>
        <v>33</v>
      </c>
      <c r="AC34" s="159">
        <f>SUM(AB34:AB45)</f>
        <v>424.5</v>
      </c>
      <c r="AD34" s="157">
        <f>SUM(AB34:AB51)</f>
        <v>657.5</v>
      </c>
      <c r="AE34" s="160">
        <f>AD34-446</f>
        <v>211.5</v>
      </c>
    </row>
    <row r="35" spans="1:31" s="27" customFormat="1">
      <c r="A35" s="7" t="s">
        <v>142</v>
      </c>
      <c r="B35" s="8" t="s">
        <v>154</v>
      </c>
      <c r="C35" s="9">
        <v>1</v>
      </c>
      <c r="D35" s="8" t="s">
        <v>11</v>
      </c>
      <c r="E35" s="36" t="s">
        <v>118</v>
      </c>
      <c r="F35" s="36"/>
      <c r="G35" s="36"/>
      <c r="H35" s="36"/>
      <c r="I35" s="36"/>
      <c r="J35" s="36"/>
      <c r="K35" s="36"/>
      <c r="L35" s="11">
        <v>2</v>
      </c>
      <c r="M35" s="11" t="s">
        <v>74</v>
      </c>
      <c r="N35" s="9"/>
      <c r="O35" s="9">
        <v>1</v>
      </c>
      <c r="P35" s="9">
        <v>15</v>
      </c>
      <c r="Q35" s="9">
        <f t="shared" si="18"/>
        <v>15</v>
      </c>
      <c r="R35" s="9">
        <v>30</v>
      </c>
      <c r="S35" s="9"/>
      <c r="T35" s="12">
        <f t="shared" si="19"/>
        <v>2</v>
      </c>
      <c r="U35" s="13">
        <f t="shared" si="20"/>
        <v>0</v>
      </c>
      <c r="V35" s="14"/>
      <c r="W35" s="15">
        <f t="shared" si="21"/>
        <v>30</v>
      </c>
      <c r="X35" s="16">
        <f t="shared" si="22"/>
        <v>0</v>
      </c>
      <c r="Y35" s="13">
        <f t="shared" si="23"/>
        <v>30</v>
      </c>
      <c r="Z35" s="135">
        <v>23</v>
      </c>
      <c r="AA35" s="133" t="str">
        <f t="shared" si="24"/>
        <v>1,1</v>
      </c>
      <c r="AB35" s="133">
        <f t="shared" si="25"/>
        <v>33</v>
      </c>
      <c r="AC35" s="115"/>
      <c r="AD35" s="56"/>
    </row>
    <row r="36" spans="1:31" s="27" customFormat="1">
      <c r="A36" s="7" t="s">
        <v>230</v>
      </c>
      <c r="B36" s="8" t="s">
        <v>173</v>
      </c>
      <c r="C36" s="9">
        <v>1</v>
      </c>
      <c r="D36" s="8" t="s">
        <v>11</v>
      </c>
      <c r="E36" s="36" t="s">
        <v>118</v>
      </c>
      <c r="F36" s="36"/>
      <c r="G36" s="36"/>
      <c r="H36" s="36"/>
      <c r="I36" s="36"/>
      <c r="J36" s="36"/>
      <c r="K36" s="36"/>
      <c r="L36" s="11">
        <v>4</v>
      </c>
      <c r="M36" s="11" t="s">
        <v>72</v>
      </c>
      <c r="N36" s="9"/>
      <c r="O36" s="9">
        <v>1</v>
      </c>
      <c r="P36" s="9">
        <v>15</v>
      </c>
      <c r="Q36" s="9">
        <f t="shared" si="18"/>
        <v>15</v>
      </c>
      <c r="R36" s="9">
        <v>30</v>
      </c>
      <c r="S36" s="9"/>
      <c r="T36" s="12">
        <f t="shared" si="19"/>
        <v>2</v>
      </c>
      <c r="U36" s="13">
        <f t="shared" si="20"/>
        <v>0</v>
      </c>
      <c r="V36" s="14"/>
      <c r="W36" s="15">
        <f t="shared" si="21"/>
        <v>30</v>
      </c>
      <c r="X36" s="16">
        <f t="shared" si="22"/>
        <v>0</v>
      </c>
      <c r="Y36" s="13">
        <f t="shared" si="23"/>
        <v>30</v>
      </c>
      <c r="Z36" s="135">
        <v>59</v>
      </c>
      <c r="AA36" s="133" t="str">
        <f t="shared" si="24"/>
        <v>1,2</v>
      </c>
      <c r="AB36" s="133">
        <f t="shared" si="25"/>
        <v>36</v>
      </c>
      <c r="AC36" s="115"/>
      <c r="AD36" s="56"/>
    </row>
    <row r="37" spans="1:31" s="27" customFormat="1">
      <c r="A37" s="7" t="s">
        <v>231</v>
      </c>
      <c r="B37" s="8" t="s">
        <v>174</v>
      </c>
      <c r="C37" s="9">
        <v>1</v>
      </c>
      <c r="D37" s="8" t="s">
        <v>11</v>
      </c>
      <c r="E37" s="36" t="s">
        <v>118</v>
      </c>
      <c r="F37" s="36"/>
      <c r="G37" s="36"/>
      <c r="H37" s="36"/>
      <c r="I37" s="36"/>
      <c r="J37" s="36"/>
      <c r="K37" s="36"/>
      <c r="L37" s="11">
        <v>4</v>
      </c>
      <c r="M37" s="11" t="s">
        <v>74</v>
      </c>
      <c r="N37" s="9"/>
      <c r="O37" s="9">
        <v>1</v>
      </c>
      <c r="P37" s="9">
        <v>15</v>
      </c>
      <c r="Q37" s="9">
        <f t="shared" si="18"/>
        <v>15</v>
      </c>
      <c r="R37" s="9">
        <v>30</v>
      </c>
      <c r="S37" s="9"/>
      <c r="T37" s="12">
        <f t="shared" si="19"/>
        <v>2</v>
      </c>
      <c r="U37" s="13">
        <f t="shared" si="20"/>
        <v>0</v>
      </c>
      <c r="V37" s="14"/>
      <c r="W37" s="15">
        <f t="shared" si="21"/>
        <v>30</v>
      </c>
      <c r="X37" s="16">
        <f t="shared" si="22"/>
        <v>0</v>
      </c>
      <c r="Y37" s="13">
        <f t="shared" si="23"/>
        <v>30</v>
      </c>
      <c r="Z37" s="135">
        <v>56</v>
      </c>
      <c r="AA37" s="133" t="str">
        <f t="shared" si="24"/>
        <v>1,2</v>
      </c>
      <c r="AB37" s="133">
        <f t="shared" si="25"/>
        <v>36</v>
      </c>
      <c r="AC37" s="115"/>
      <c r="AD37" s="56"/>
    </row>
    <row r="38" spans="1:31" s="27" customFormat="1">
      <c r="A38" s="7" t="s">
        <v>229</v>
      </c>
      <c r="B38" s="8" t="s">
        <v>153</v>
      </c>
      <c r="C38" s="9">
        <v>1</v>
      </c>
      <c r="D38" s="8" t="s">
        <v>11</v>
      </c>
      <c r="E38" s="36" t="s">
        <v>118</v>
      </c>
      <c r="F38" s="36"/>
      <c r="G38" s="36"/>
      <c r="H38" s="36"/>
      <c r="I38" s="36"/>
      <c r="J38" s="36"/>
      <c r="K38" s="36"/>
      <c r="L38" s="11">
        <v>5</v>
      </c>
      <c r="M38" s="11" t="s">
        <v>77</v>
      </c>
      <c r="N38" s="9"/>
      <c r="O38" s="9">
        <v>1</v>
      </c>
      <c r="P38" s="9">
        <v>15</v>
      </c>
      <c r="Q38" s="9">
        <f t="shared" si="18"/>
        <v>15</v>
      </c>
      <c r="R38" s="9">
        <v>30</v>
      </c>
      <c r="S38" s="9"/>
      <c r="T38" s="12">
        <f t="shared" si="19"/>
        <v>2</v>
      </c>
      <c r="U38" s="13">
        <f t="shared" si="20"/>
        <v>0</v>
      </c>
      <c r="V38" s="14"/>
      <c r="W38" s="15">
        <f t="shared" si="21"/>
        <v>30</v>
      </c>
      <c r="X38" s="16">
        <f t="shared" si="22"/>
        <v>0</v>
      </c>
      <c r="Y38" s="13">
        <f t="shared" si="23"/>
        <v>30</v>
      </c>
      <c r="Z38" s="135">
        <v>37</v>
      </c>
      <c r="AA38" s="133" t="str">
        <f t="shared" si="24"/>
        <v>1,1</v>
      </c>
      <c r="AB38" s="133">
        <f t="shared" si="25"/>
        <v>33</v>
      </c>
      <c r="AC38" s="115"/>
      <c r="AD38" s="56"/>
    </row>
    <row r="39" spans="1:31" s="27" customFormat="1">
      <c r="A39" s="7" t="s">
        <v>230</v>
      </c>
      <c r="B39" s="8" t="s">
        <v>152</v>
      </c>
      <c r="C39" s="9">
        <v>1</v>
      </c>
      <c r="D39" s="8" t="s">
        <v>11</v>
      </c>
      <c r="E39" s="36" t="s">
        <v>118</v>
      </c>
      <c r="F39" s="36"/>
      <c r="G39" s="36"/>
      <c r="H39" s="36"/>
      <c r="I39" s="36"/>
      <c r="J39" s="36"/>
      <c r="K39" s="36"/>
      <c r="L39" s="11">
        <v>5</v>
      </c>
      <c r="M39" s="11" t="s">
        <v>80</v>
      </c>
      <c r="N39" s="9"/>
      <c r="O39" s="9">
        <v>1</v>
      </c>
      <c r="P39" s="9">
        <v>15</v>
      </c>
      <c r="Q39" s="9">
        <f t="shared" si="18"/>
        <v>15</v>
      </c>
      <c r="R39" s="9">
        <v>30</v>
      </c>
      <c r="S39" s="9"/>
      <c r="T39" s="12">
        <f t="shared" si="19"/>
        <v>2</v>
      </c>
      <c r="U39" s="13">
        <f t="shared" si="20"/>
        <v>0</v>
      </c>
      <c r="V39" s="14"/>
      <c r="W39" s="15">
        <f t="shared" si="21"/>
        <v>30</v>
      </c>
      <c r="X39" s="16">
        <f t="shared" si="22"/>
        <v>0</v>
      </c>
      <c r="Y39" s="13">
        <f t="shared" si="23"/>
        <v>30</v>
      </c>
      <c r="Z39" s="135">
        <v>22</v>
      </c>
      <c r="AA39" s="133" t="str">
        <f t="shared" si="24"/>
        <v>1,1</v>
      </c>
      <c r="AB39" s="133">
        <f t="shared" si="25"/>
        <v>33</v>
      </c>
      <c r="AC39" s="115"/>
      <c r="AD39" s="56"/>
    </row>
    <row r="40" spans="1:31" s="48" customFormat="1">
      <c r="A40" s="45" t="s">
        <v>234</v>
      </c>
      <c r="B40" s="46" t="s">
        <v>378</v>
      </c>
      <c r="C40" s="47">
        <v>1</v>
      </c>
      <c r="D40" s="46" t="s">
        <v>11</v>
      </c>
      <c r="E40" s="36" t="s">
        <v>118</v>
      </c>
      <c r="F40" s="36"/>
      <c r="G40" s="36"/>
      <c r="H40" s="36"/>
      <c r="I40" s="36"/>
      <c r="J40" s="36"/>
      <c r="K40" s="36"/>
      <c r="L40" s="49">
        <v>5</v>
      </c>
      <c r="M40" s="49" t="s">
        <v>102</v>
      </c>
      <c r="N40" s="47"/>
      <c r="O40" s="47">
        <v>2</v>
      </c>
      <c r="P40" s="47">
        <v>16</v>
      </c>
      <c r="Q40" s="47">
        <f t="shared" si="18"/>
        <v>15</v>
      </c>
      <c r="R40" s="47">
        <v>30</v>
      </c>
      <c r="S40" s="47"/>
      <c r="T40" s="50">
        <f t="shared" si="19"/>
        <v>2</v>
      </c>
      <c r="U40" s="51">
        <v>0</v>
      </c>
      <c r="W40" s="15">
        <f t="shared" si="21"/>
        <v>30</v>
      </c>
      <c r="X40" s="16">
        <f t="shared" si="22"/>
        <v>0</v>
      </c>
      <c r="Y40" s="52">
        <f t="shared" si="23"/>
        <v>30</v>
      </c>
      <c r="Z40" s="133">
        <v>37</v>
      </c>
      <c r="AA40" s="133">
        <v>1</v>
      </c>
      <c r="AB40" s="133">
        <f t="shared" si="25"/>
        <v>30</v>
      </c>
      <c r="AC40" s="117"/>
      <c r="AD40" s="86"/>
    </row>
    <row r="41" spans="1:31" s="48" customFormat="1">
      <c r="A41" s="45" t="s">
        <v>334</v>
      </c>
      <c r="B41" s="46" t="s">
        <v>349</v>
      </c>
      <c r="C41" s="47">
        <v>1</v>
      </c>
      <c r="D41" s="46" t="s">
        <v>11</v>
      </c>
      <c r="E41" s="91" t="s">
        <v>344</v>
      </c>
      <c r="F41" s="91"/>
      <c r="G41" s="91"/>
      <c r="H41" s="91"/>
      <c r="I41" s="91"/>
      <c r="J41" s="91"/>
      <c r="K41" s="91"/>
      <c r="L41" s="49">
        <v>5</v>
      </c>
      <c r="M41" s="49" t="s">
        <v>347</v>
      </c>
      <c r="N41" s="47"/>
      <c r="O41" s="47">
        <v>5</v>
      </c>
      <c r="P41" s="47">
        <v>14</v>
      </c>
      <c r="Q41" s="47">
        <f t="shared" si="18"/>
        <v>10</v>
      </c>
      <c r="R41" s="47">
        <v>30</v>
      </c>
      <c r="S41" s="47"/>
      <c r="T41" s="50">
        <f t="shared" si="19"/>
        <v>3</v>
      </c>
      <c r="U41" s="51">
        <f>S41/5</f>
        <v>0</v>
      </c>
      <c r="W41" s="52">
        <f t="shared" si="21"/>
        <v>30</v>
      </c>
      <c r="X41" s="90">
        <f t="shared" si="22"/>
        <v>0</v>
      </c>
      <c r="Y41" s="52">
        <f t="shared" si="23"/>
        <v>30</v>
      </c>
      <c r="Z41" s="133">
        <v>64</v>
      </c>
      <c r="AA41" s="133" t="str">
        <f>IF(Z41&lt;=40,"1,1",IF(AND(40&lt;Z41,Z41&lt;=60),"1,2","1,3"))</f>
        <v>1,3</v>
      </c>
      <c r="AB41" s="133">
        <f t="shared" si="25"/>
        <v>39</v>
      </c>
      <c r="AC41" s="116"/>
      <c r="AD41" s="86"/>
    </row>
    <row r="42" spans="1:31" s="27" customFormat="1">
      <c r="A42" s="7" t="s">
        <v>229</v>
      </c>
      <c r="B42" s="8" t="s">
        <v>156</v>
      </c>
      <c r="C42" s="9">
        <v>1</v>
      </c>
      <c r="D42" s="8" t="s">
        <v>11</v>
      </c>
      <c r="E42" s="36" t="s">
        <v>118</v>
      </c>
      <c r="F42" s="36"/>
      <c r="G42" s="36"/>
      <c r="H42" s="36"/>
      <c r="I42" s="36"/>
      <c r="J42" s="36"/>
      <c r="K42" s="36"/>
      <c r="L42" s="11">
        <v>6</v>
      </c>
      <c r="M42" s="11" t="s">
        <v>73</v>
      </c>
      <c r="N42" s="9"/>
      <c r="O42" s="9">
        <v>1</v>
      </c>
      <c r="P42" s="9">
        <v>15</v>
      </c>
      <c r="Q42" s="9">
        <f t="shared" si="18"/>
        <v>15</v>
      </c>
      <c r="R42" s="9">
        <v>30</v>
      </c>
      <c r="S42" s="9"/>
      <c r="T42" s="12">
        <f t="shared" si="19"/>
        <v>2</v>
      </c>
      <c r="U42" s="13">
        <f>S42/6</f>
        <v>0</v>
      </c>
      <c r="V42" s="14"/>
      <c r="W42" s="15">
        <f t="shared" si="21"/>
        <v>30</v>
      </c>
      <c r="X42" s="16">
        <f t="shared" si="22"/>
        <v>0</v>
      </c>
      <c r="Y42" s="13">
        <f t="shared" si="23"/>
        <v>30</v>
      </c>
      <c r="Z42" s="135">
        <v>59</v>
      </c>
      <c r="AA42" s="133" t="str">
        <f>IF(Z42&lt;=40,"1,1",IF(AND(40&lt;Z42,Z42&lt;=60),"1,2","1,3"))</f>
        <v>1,2</v>
      </c>
      <c r="AB42" s="133">
        <f t="shared" si="25"/>
        <v>36</v>
      </c>
      <c r="AC42" s="115"/>
      <c r="AD42" s="56"/>
    </row>
    <row r="43" spans="1:31" s="27" customFormat="1">
      <c r="A43" s="7" t="s">
        <v>230</v>
      </c>
      <c r="B43" s="8" t="s">
        <v>157</v>
      </c>
      <c r="C43" s="9">
        <v>1</v>
      </c>
      <c r="D43" s="8" t="s">
        <v>11</v>
      </c>
      <c r="E43" s="36" t="s">
        <v>118</v>
      </c>
      <c r="F43" s="36"/>
      <c r="G43" s="36"/>
      <c r="H43" s="36"/>
      <c r="I43" s="36"/>
      <c r="J43" s="36"/>
      <c r="K43" s="36"/>
      <c r="L43" s="11">
        <v>6</v>
      </c>
      <c r="M43" s="11" t="s">
        <v>72</v>
      </c>
      <c r="N43" s="9"/>
      <c r="O43" s="9">
        <v>1</v>
      </c>
      <c r="P43" s="9">
        <v>15</v>
      </c>
      <c r="Q43" s="9">
        <f t="shared" si="18"/>
        <v>15</v>
      </c>
      <c r="R43" s="9">
        <v>30</v>
      </c>
      <c r="S43" s="9"/>
      <c r="T43" s="12">
        <f t="shared" si="19"/>
        <v>2</v>
      </c>
      <c r="U43" s="13">
        <f>S43/6</f>
        <v>0</v>
      </c>
      <c r="V43" s="14"/>
      <c r="W43" s="15">
        <f t="shared" si="21"/>
        <v>30</v>
      </c>
      <c r="X43" s="16">
        <f t="shared" si="22"/>
        <v>0</v>
      </c>
      <c r="Y43" s="13">
        <f t="shared" si="23"/>
        <v>30</v>
      </c>
      <c r="Z43" s="135">
        <v>62</v>
      </c>
      <c r="AA43" s="133" t="str">
        <f>IF(Z43&lt;=40,"1,1",IF(AND(40&lt;Z43,Z43&lt;=60),"1,2","1,3"))</f>
        <v>1,3</v>
      </c>
      <c r="AB43" s="133">
        <f t="shared" si="25"/>
        <v>39</v>
      </c>
      <c r="AC43" s="115"/>
      <c r="AD43" s="56"/>
    </row>
    <row r="44" spans="1:31" s="27" customFormat="1">
      <c r="A44" s="7" t="s">
        <v>231</v>
      </c>
      <c r="B44" s="8" t="s">
        <v>172</v>
      </c>
      <c r="C44" s="9">
        <v>1</v>
      </c>
      <c r="D44" s="8" t="s">
        <v>11</v>
      </c>
      <c r="E44" s="36" t="s">
        <v>118</v>
      </c>
      <c r="F44" s="36"/>
      <c r="G44" s="36"/>
      <c r="H44" s="36"/>
      <c r="I44" s="36"/>
      <c r="J44" s="36"/>
      <c r="K44" s="36"/>
      <c r="L44" s="11">
        <v>6</v>
      </c>
      <c r="M44" s="11" t="s">
        <v>74</v>
      </c>
      <c r="N44" s="9"/>
      <c r="O44" s="9">
        <v>1</v>
      </c>
      <c r="P44" s="9">
        <v>15</v>
      </c>
      <c r="Q44" s="9">
        <f t="shared" si="18"/>
        <v>15</v>
      </c>
      <c r="R44" s="9">
        <v>30</v>
      </c>
      <c r="S44" s="9"/>
      <c r="T44" s="12">
        <f t="shared" si="19"/>
        <v>2</v>
      </c>
      <c r="U44" s="13">
        <f>S44/6</f>
        <v>0</v>
      </c>
      <c r="V44" s="14"/>
      <c r="W44" s="15">
        <f t="shared" si="21"/>
        <v>30</v>
      </c>
      <c r="X44" s="16">
        <f t="shared" si="22"/>
        <v>0</v>
      </c>
      <c r="Y44" s="13">
        <f t="shared" si="23"/>
        <v>30</v>
      </c>
      <c r="Z44" s="135">
        <v>57</v>
      </c>
      <c r="AA44" s="133" t="str">
        <f>IF(Z44&lt;=40,"1,1",IF(AND(40&lt;Z44,Z44&lt;=60),"1,2","1,3"))</f>
        <v>1,2</v>
      </c>
      <c r="AB44" s="133">
        <f t="shared" si="25"/>
        <v>36</v>
      </c>
      <c r="AC44" s="115"/>
      <c r="AD44" s="56"/>
    </row>
    <row r="45" spans="1:31" s="27" customFormat="1">
      <c r="A45" s="7"/>
      <c r="B45" s="8"/>
      <c r="C45" s="9"/>
      <c r="D45" s="8" t="s">
        <v>11</v>
      </c>
      <c r="E45" s="36" t="s">
        <v>415</v>
      </c>
      <c r="F45" s="36"/>
      <c r="G45" s="36"/>
      <c r="H45" s="36"/>
      <c r="I45" s="36"/>
      <c r="J45" s="36"/>
      <c r="K45" s="36"/>
      <c r="L45" s="11"/>
      <c r="M45" s="11"/>
      <c r="N45" s="9"/>
      <c r="O45" s="9"/>
      <c r="P45" s="9"/>
      <c r="Q45" s="9"/>
      <c r="R45" s="9"/>
      <c r="S45" s="9"/>
      <c r="T45" s="12"/>
      <c r="U45" s="13"/>
      <c r="V45" s="14"/>
      <c r="W45" s="15"/>
      <c r="X45" s="16"/>
      <c r="Y45" s="13"/>
      <c r="Z45" s="135"/>
      <c r="AA45" s="133"/>
      <c r="AB45" s="133">
        <v>40.5</v>
      </c>
      <c r="AC45" s="115"/>
      <c r="AD45" s="56"/>
    </row>
    <row r="46" spans="1:31" s="210" customFormat="1">
      <c r="A46" s="193" t="s">
        <v>226</v>
      </c>
      <c r="B46" s="194" t="s">
        <v>149</v>
      </c>
      <c r="C46" s="195">
        <v>2</v>
      </c>
      <c r="D46" s="194" t="s">
        <v>11</v>
      </c>
      <c r="E46" s="207" t="s">
        <v>164</v>
      </c>
      <c r="F46" s="207"/>
      <c r="G46" s="207"/>
      <c r="H46" s="207"/>
      <c r="I46" s="207"/>
      <c r="J46" s="207"/>
      <c r="K46" s="207"/>
      <c r="L46" s="198" t="s">
        <v>80</v>
      </c>
      <c r="M46" s="198" t="s">
        <v>36</v>
      </c>
      <c r="N46" s="195"/>
      <c r="O46" s="195">
        <v>28</v>
      </c>
      <c r="P46" s="195">
        <v>32</v>
      </c>
      <c r="Q46" s="195">
        <f t="shared" ref="Q46:Q49" si="26">P46-O46+1</f>
        <v>5</v>
      </c>
      <c r="R46" s="195"/>
      <c r="S46" s="195">
        <v>60</v>
      </c>
      <c r="T46" s="199">
        <f t="shared" ref="T46:T49" si="27">R46/Q46</f>
        <v>0</v>
      </c>
      <c r="U46" s="200">
        <v>0</v>
      </c>
      <c r="V46" s="197"/>
      <c r="W46" s="201"/>
      <c r="X46" s="202">
        <f t="shared" ref="X46:X49" si="28">IF(Q46=0,0,S46/1.5)</f>
        <v>40</v>
      </c>
      <c r="Y46" s="201">
        <f t="shared" ref="Y46:Y49" si="29">V46+W46+X46</f>
        <v>40</v>
      </c>
      <c r="Z46" s="201">
        <v>28</v>
      </c>
      <c r="AA46" s="201">
        <v>1</v>
      </c>
      <c r="AB46" s="201">
        <f t="shared" ref="AB46:AB49" si="30">AA46*Y46</f>
        <v>40</v>
      </c>
      <c r="AC46" s="208"/>
      <c r="AD46" s="209"/>
    </row>
    <row r="47" spans="1:31" s="212" customFormat="1">
      <c r="A47" s="193" t="s">
        <v>226</v>
      </c>
      <c r="B47" s="194" t="s">
        <v>151</v>
      </c>
      <c r="C47" s="195">
        <v>2</v>
      </c>
      <c r="D47" s="194" t="s">
        <v>11</v>
      </c>
      <c r="E47" s="207" t="s">
        <v>164</v>
      </c>
      <c r="F47" s="207"/>
      <c r="G47" s="207"/>
      <c r="H47" s="207"/>
      <c r="I47" s="207"/>
      <c r="J47" s="207"/>
      <c r="K47" s="207"/>
      <c r="L47" s="198" t="s">
        <v>80</v>
      </c>
      <c r="M47" s="198" t="s">
        <v>37</v>
      </c>
      <c r="N47" s="195"/>
      <c r="O47" s="195">
        <v>28</v>
      </c>
      <c r="P47" s="195">
        <v>32</v>
      </c>
      <c r="Q47" s="195">
        <f t="shared" si="26"/>
        <v>5</v>
      </c>
      <c r="R47" s="195"/>
      <c r="S47" s="195">
        <v>60</v>
      </c>
      <c r="T47" s="199">
        <f t="shared" si="27"/>
        <v>0</v>
      </c>
      <c r="U47" s="200">
        <f>S47/5</f>
        <v>12</v>
      </c>
      <c r="V47" s="197"/>
      <c r="W47" s="201"/>
      <c r="X47" s="202">
        <f t="shared" si="28"/>
        <v>40</v>
      </c>
      <c r="Y47" s="201">
        <f t="shared" si="29"/>
        <v>40</v>
      </c>
      <c r="Z47" s="201">
        <v>28</v>
      </c>
      <c r="AA47" s="201">
        <v>1</v>
      </c>
      <c r="AB47" s="201">
        <f t="shared" si="30"/>
        <v>40</v>
      </c>
      <c r="AC47" s="208"/>
      <c r="AD47" s="211"/>
    </row>
    <row r="48" spans="1:31" s="108" customFormat="1" ht="15.95" customHeight="1">
      <c r="A48" s="165" t="s">
        <v>228</v>
      </c>
      <c r="B48" s="166" t="s">
        <v>172</v>
      </c>
      <c r="C48" s="167">
        <v>2</v>
      </c>
      <c r="D48" s="178" t="s">
        <v>11</v>
      </c>
      <c r="E48" s="168" t="s">
        <v>9</v>
      </c>
      <c r="F48" s="168"/>
      <c r="G48" s="168"/>
      <c r="H48" s="168"/>
      <c r="I48" s="168"/>
      <c r="J48" s="168"/>
      <c r="K48" s="168"/>
      <c r="L48" s="167">
        <v>2</v>
      </c>
      <c r="M48" s="170" t="s">
        <v>75</v>
      </c>
      <c r="N48" s="167"/>
      <c r="O48" s="167">
        <v>28</v>
      </c>
      <c r="P48" s="167">
        <v>37</v>
      </c>
      <c r="Q48" s="167">
        <f>P48-O48+1</f>
        <v>10</v>
      </c>
      <c r="R48" s="167">
        <v>30</v>
      </c>
      <c r="S48" s="167"/>
      <c r="T48" s="171">
        <f>R48/Q48</f>
        <v>3</v>
      </c>
      <c r="U48" s="172"/>
      <c r="V48" s="169"/>
      <c r="W48" s="173">
        <f>IF(Q48=0,0,R48)</f>
        <v>30</v>
      </c>
      <c r="X48" s="174">
        <f>IF(Q48=0,0,S48/1.5)</f>
        <v>0</v>
      </c>
      <c r="Y48" s="173">
        <f>V48+W48+X48</f>
        <v>30</v>
      </c>
      <c r="Z48" s="176">
        <v>57</v>
      </c>
      <c r="AA48" s="176">
        <v>1.2</v>
      </c>
      <c r="AB48" s="176">
        <f>AA48*Y48</f>
        <v>36</v>
      </c>
      <c r="AC48" s="114"/>
      <c r="AD48" s="146"/>
    </row>
    <row r="49" spans="1:31" s="108" customFormat="1" ht="15.95" customHeight="1">
      <c r="A49" s="165" t="s">
        <v>228</v>
      </c>
      <c r="B49" s="166" t="s">
        <v>168</v>
      </c>
      <c r="C49" s="167">
        <v>2</v>
      </c>
      <c r="D49" s="178" t="s">
        <v>11</v>
      </c>
      <c r="E49" s="168" t="s">
        <v>9</v>
      </c>
      <c r="F49" s="168"/>
      <c r="G49" s="168"/>
      <c r="H49" s="168"/>
      <c r="I49" s="168"/>
      <c r="J49" s="168"/>
      <c r="K49" s="168"/>
      <c r="L49" s="167">
        <v>6</v>
      </c>
      <c r="M49" s="170" t="s">
        <v>75</v>
      </c>
      <c r="N49" s="167"/>
      <c r="O49" s="167">
        <v>28</v>
      </c>
      <c r="P49" s="167">
        <v>37</v>
      </c>
      <c r="Q49" s="167">
        <f t="shared" si="26"/>
        <v>10</v>
      </c>
      <c r="R49" s="167">
        <v>30</v>
      </c>
      <c r="S49" s="167"/>
      <c r="T49" s="171">
        <f t="shared" si="27"/>
        <v>3</v>
      </c>
      <c r="U49" s="172">
        <f>S49/6</f>
        <v>0</v>
      </c>
      <c r="V49" s="169"/>
      <c r="W49" s="173">
        <f>IF(Q49=0,0,R49)</f>
        <v>30</v>
      </c>
      <c r="X49" s="174">
        <f t="shared" si="28"/>
        <v>0</v>
      </c>
      <c r="Y49" s="173">
        <f t="shared" si="29"/>
        <v>30</v>
      </c>
      <c r="Z49" s="175">
        <v>62</v>
      </c>
      <c r="AA49" s="175">
        <v>1.3</v>
      </c>
      <c r="AB49" s="176">
        <f t="shared" si="30"/>
        <v>39</v>
      </c>
      <c r="AC49" s="114"/>
      <c r="AD49" s="146"/>
    </row>
    <row r="50" spans="1:31" s="108" customFormat="1" ht="15.95" customHeight="1">
      <c r="A50" s="165" t="s">
        <v>228</v>
      </c>
      <c r="B50" s="166" t="s">
        <v>169</v>
      </c>
      <c r="C50" s="167">
        <v>2</v>
      </c>
      <c r="D50" s="178" t="s">
        <v>11</v>
      </c>
      <c r="E50" s="168" t="s">
        <v>9</v>
      </c>
      <c r="F50" s="168"/>
      <c r="G50" s="168"/>
      <c r="H50" s="168"/>
      <c r="I50" s="168"/>
      <c r="J50" s="168"/>
      <c r="K50" s="168"/>
      <c r="L50" s="167">
        <v>3</v>
      </c>
      <c r="M50" s="170" t="s">
        <v>139</v>
      </c>
      <c r="N50" s="167"/>
      <c r="O50" s="167">
        <v>28</v>
      </c>
      <c r="P50" s="167">
        <v>37</v>
      </c>
      <c r="Q50" s="167">
        <f>P50-O50+1</f>
        <v>10</v>
      </c>
      <c r="R50" s="167">
        <v>30</v>
      </c>
      <c r="S50" s="167"/>
      <c r="T50" s="171">
        <f>R50/Q50</f>
        <v>3</v>
      </c>
      <c r="U50" s="172">
        <f>S50/6</f>
        <v>0</v>
      </c>
      <c r="V50" s="169"/>
      <c r="W50" s="173">
        <f>IF(Q50=0,0,R50)</f>
        <v>30</v>
      </c>
      <c r="X50" s="174">
        <f>IF(Q50=0,0,S50/1.5)</f>
        <v>0</v>
      </c>
      <c r="Y50" s="173">
        <f>V50+W50+X50</f>
        <v>30</v>
      </c>
      <c r="Z50" s="176">
        <v>61</v>
      </c>
      <c r="AA50" s="176">
        <v>1.3</v>
      </c>
      <c r="AB50" s="176">
        <f>AA50*Y50</f>
        <v>39</v>
      </c>
      <c r="AC50" s="114"/>
      <c r="AD50" s="146"/>
    </row>
    <row r="51" spans="1:31" s="108" customFormat="1" ht="15.95" customHeight="1">
      <c r="A51" s="165" t="s">
        <v>228</v>
      </c>
      <c r="B51" s="166" t="s">
        <v>175</v>
      </c>
      <c r="C51" s="167">
        <v>2</v>
      </c>
      <c r="D51" s="178" t="s">
        <v>11</v>
      </c>
      <c r="E51" s="168" t="s">
        <v>9</v>
      </c>
      <c r="F51" s="168"/>
      <c r="G51" s="168"/>
      <c r="H51" s="168"/>
      <c r="I51" s="168"/>
      <c r="J51" s="168"/>
      <c r="K51" s="168"/>
      <c r="L51" s="167">
        <v>3</v>
      </c>
      <c r="M51" s="170" t="s">
        <v>140</v>
      </c>
      <c r="N51" s="167"/>
      <c r="O51" s="167">
        <v>28</v>
      </c>
      <c r="P51" s="167">
        <v>37</v>
      </c>
      <c r="Q51" s="167">
        <f>P51-O51+1</f>
        <v>10</v>
      </c>
      <c r="R51" s="167">
        <v>30</v>
      </c>
      <c r="S51" s="167"/>
      <c r="T51" s="171">
        <f>R51/Q51</f>
        <v>3</v>
      </c>
      <c r="U51" s="172">
        <f>S51/6</f>
        <v>0</v>
      </c>
      <c r="V51" s="169"/>
      <c r="W51" s="173">
        <f>IF(Q51=0,0,R51)</f>
        <v>30</v>
      </c>
      <c r="X51" s="174">
        <f>IF(Q51=0,0,S51/1.5)</f>
        <v>0</v>
      </c>
      <c r="Y51" s="173">
        <f>V51+W51+X51</f>
        <v>30</v>
      </c>
      <c r="Z51" s="176">
        <v>61</v>
      </c>
      <c r="AA51" s="176">
        <v>1.3</v>
      </c>
      <c r="AB51" s="176">
        <f>AA51*Y51</f>
        <v>39</v>
      </c>
      <c r="AC51" s="114"/>
      <c r="AD51" s="146"/>
    </row>
    <row r="52" spans="1:31" s="142" customFormat="1" ht="25.5">
      <c r="A52" s="137" t="s">
        <v>15</v>
      </c>
      <c r="B52" s="137" t="s">
        <v>16</v>
      </c>
      <c r="C52" s="138" t="s">
        <v>148</v>
      </c>
      <c r="D52" s="137" t="s">
        <v>17</v>
      </c>
      <c r="E52" s="137" t="s">
        <v>18</v>
      </c>
      <c r="F52" s="137"/>
      <c r="G52" s="137"/>
      <c r="H52" s="137"/>
      <c r="I52" s="137"/>
      <c r="J52" s="137"/>
      <c r="K52" s="137"/>
      <c r="L52" s="137" t="s">
        <v>19</v>
      </c>
      <c r="M52" s="137" t="s">
        <v>20</v>
      </c>
      <c r="N52" s="138" t="s">
        <v>1</v>
      </c>
      <c r="O52" s="137" t="s">
        <v>21</v>
      </c>
      <c r="P52" s="137" t="s">
        <v>22</v>
      </c>
      <c r="Q52" s="138" t="s">
        <v>2</v>
      </c>
      <c r="R52" s="137" t="s">
        <v>33</v>
      </c>
      <c r="S52" s="137" t="s">
        <v>34</v>
      </c>
      <c r="T52" s="139" t="s">
        <v>3</v>
      </c>
      <c r="U52" s="139" t="s">
        <v>4</v>
      </c>
      <c r="V52" s="138" t="s">
        <v>32</v>
      </c>
      <c r="W52" s="137" t="s">
        <v>5</v>
      </c>
      <c r="X52" s="137" t="s">
        <v>6</v>
      </c>
      <c r="Y52" s="140" t="s">
        <v>362</v>
      </c>
      <c r="Z52" s="132" t="s">
        <v>360</v>
      </c>
      <c r="AA52" s="132" t="s">
        <v>363</v>
      </c>
      <c r="AB52" s="132" t="s">
        <v>364</v>
      </c>
      <c r="AC52" s="141" t="s">
        <v>373</v>
      </c>
      <c r="AD52" s="156" t="s">
        <v>382</v>
      </c>
      <c r="AE52" s="155" t="s">
        <v>383</v>
      </c>
    </row>
    <row r="53" spans="1:31" s="27" customFormat="1">
      <c r="A53" s="7" t="s">
        <v>232</v>
      </c>
      <c r="B53" s="8" t="s">
        <v>412</v>
      </c>
      <c r="C53" s="9">
        <v>1</v>
      </c>
      <c r="D53" s="8" t="s">
        <v>13</v>
      </c>
      <c r="E53" s="36" t="s">
        <v>97</v>
      </c>
      <c r="F53" s="36"/>
      <c r="G53" s="36"/>
      <c r="H53" s="36"/>
      <c r="I53" s="36"/>
      <c r="J53" s="36"/>
      <c r="K53" s="36"/>
      <c r="L53" s="11">
        <v>6</v>
      </c>
      <c r="M53" s="11" t="s">
        <v>190</v>
      </c>
      <c r="N53" s="9"/>
      <c r="O53" s="9">
        <v>1</v>
      </c>
      <c r="P53" s="9">
        <v>10</v>
      </c>
      <c r="Q53" s="9">
        <f t="shared" ref="Q53:Q58" si="31">P53-O53+1</f>
        <v>10</v>
      </c>
      <c r="R53" s="9">
        <v>30</v>
      </c>
      <c r="S53" s="9"/>
      <c r="T53" s="12">
        <f t="shared" ref="T53:T58" si="32">R53/Q53</f>
        <v>3</v>
      </c>
      <c r="U53" s="13">
        <f t="shared" ref="U53:U58" si="33">S53/5</f>
        <v>0</v>
      </c>
      <c r="V53" s="14"/>
      <c r="W53" s="15">
        <f t="shared" ref="W53:W58" si="34">IF(Q53=0,0,R53)</f>
        <v>30</v>
      </c>
      <c r="X53" s="16">
        <f t="shared" ref="X53:X58" si="35">IF(Q53=0,0,S53/1.5)</f>
        <v>0</v>
      </c>
      <c r="Y53" s="15">
        <f t="shared" ref="Y53:Y58" si="36">V53+W53+X53</f>
        <v>30</v>
      </c>
      <c r="Z53" s="133">
        <v>12</v>
      </c>
      <c r="AA53" s="133" t="str">
        <f>IF(Z53&lt;=40,"1,1",IF(AND(40&lt;Z53,Z53&lt;=60),"1,2","1,3"))</f>
        <v>1,1</v>
      </c>
      <c r="AB53" s="133">
        <f>AA53*Y53</f>
        <v>33</v>
      </c>
      <c r="AC53" s="114">
        <f>SUM(AB53:AB58)</f>
        <v>286.2</v>
      </c>
      <c r="AD53" s="157">
        <f>SUM(AB53:AB67)</f>
        <v>667.8</v>
      </c>
      <c r="AE53" s="160">
        <f>AD53-446</f>
        <v>221.79999999999995</v>
      </c>
    </row>
    <row r="54" spans="1:31" s="27" customFormat="1">
      <c r="A54" s="7" t="s">
        <v>229</v>
      </c>
      <c r="B54" s="8" t="s">
        <v>146</v>
      </c>
      <c r="C54" s="9">
        <v>1</v>
      </c>
      <c r="D54" s="8" t="s">
        <v>13</v>
      </c>
      <c r="E54" s="36" t="s">
        <v>113</v>
      </c>
      <c r="F54" s="36"/>
      <c r="G54" s="36"/>
      <c r="H54" s="36"/>
      <c r="I54" s="36"/>
      <c r="J54" s="36"/>
      <c r="K54" s="36"/>
      <c r="L54" s="11">
        <v>3</v>
      </c>
      <c r="M54" s="11" t="s">
        <v>190</v>
      </c>
      <c r="N54" s="9"/>
      <c r="O54" s="9">
        <v>1</v>
      </c>
      <c r="P54" s="9">
        <v>15</v>
      </c>
      <c r="Q54" s="9">
        <f t="shared" si="31"/>
        <v>15</v>
      </c>
      <c r="R54" s="9">
        <v>45</v>
      </c>
      <c r="S54" s="9"/>
      <c r="T54" s="12">
        <f t="shared" si="32"/>
        <v>3</v>
      </c>
      <c r="U54" s="13">
        <f t="shared" si="33"/>
        <v>0</v>
      </c>
      <c r="V54" s="14"/>
      <c r="W54" s="15">
        <f t="shared" si="34"/>
        <v>45</v>
      </c>
      <c r="X54" s="16">
        <f t="shared" si="35"/>
        <v>0</v>
      </c>
      <c r="Y54" s="15">
        <f t="shared" si="36"/>
        <v>45</v>
      </c>
      <c r="Z54" s="133">
        <v>7</v>
      </c>
      <c r="AA54" s="133" t="str">
        <f>IF(Z54&lt;=40,"1,1",IF(AND(40&lt;Z54,Z54&lt;=60),"1,2","1,3"))</f>
        <v>1,1</v>
      </c>
      <c r="AB54" s="133">
        <f>AA54*Y54</f>
        <v>49.500000000000007</v>
      </c>
      <c r="AC54" s="114"/>
      <c r="AD54" s="56"/>
    </row>
    <row r="55" spans="1:31" s="27" customFormat="1">
      <c r="A55" s="30" t="s">
        <v>226</v>
      </c>
      <c r="B55" s="8" t="s">
        <v>145</v>
      </c>
      <c r="C55" s="9">
        <v>1</v>
      </c>
      <c r="D55" s="10" t="s">
        <v>13</v>
      </c>
      <c r="E55" s="10" t="s">
        <v>116</v>
      </c>
      <c r="F55" s="10"/>
      <c r="G55" s="10"/>
      <c r="H55" s="10"/>
      <c r="I55" s="10"/>
      <c r="J55" s="10"/>
      <c r="K55" s="10"/>
      <c r="L55" s="11">
        <v>4</v>
      </c>
      <c r="M55" s="11" t="s">
        <v>75</v>
      </c>
      <c r="N55" s="9"/>
      <c r="O55" s="9">
        <v>1</v>
      </c>
      <c r="P55" s="9">
        <v>15</v>
      </c>
      <c r="Q55" s="9">
        <f t="shared" si="31"/>
        <v>15</v>
      </c>
      <c r="R55" s="9">
        <v>45</v>
      </c>
      <c r="S55" s="9"/>
      <c r="T55" s="12">
        <f t="shared" si="32"/>
        <v>3</v>
      </c>
      <c r="U55" s="13">
        <f t="shared" si="33"/>
        <v>0</v>
      </c>
      <c r="V55" s="14"/>
      <c r="W55" s="15">
        <f t="shared" si="34"/>
        <v>45</v>
      </c>
      <c r="X55" s="16">
        <f t="shared" si="35"/>
        <v>0</v>
      </c>
      <c r="Y55" s="15">
        <f t="shared" si="36"/>
        <v>45</v>
      </c>
      <c r="Z55" s="133">
        <v>56</v>
      </c>
      <c r="AA55" s="133" t="str">
        <f>IF(Z55&lt;=40,"1,1",IF(AND(40&lt;Z55,Z55&lt;=60),"1,2","1,3"))</f>
        <v>1,2</v>
      </c>
      <c r="AB55" s="133">
        <f>AA55*Y55</f>
        <v>54</v>
      </c>
      <c r="AC55" s="114"/>
      <c r="AD55" s="56"/>
    </row>
    <row r="56" spans="1:31" s="27" customFormat="1">
      <c r="A56" s="30" t="s">
        <v>226</v>
      </c>
      <c r="B56" s="8" t="s">
        <v>144</v>
      </c>
      <c r="C56" s="9">
        <v>1</v>
      </c>
      <c r="D56" s="8" t="s">
        <v>13</v>
      </c>
      <c r="E56" s="10" t="s">
        <v>116</v>
      </c>
      <c r="F56" s="10"/>
      <c r="G56" s="10"/>
      <c r="H56" s="10"/>
      <c r="I56" s="10"/>
      <c r="J56" s="10"/>
      <c r="K56" s="10"/>
      <c r="L56" s="11">
        <v>4</v>
      </c>
      <c r="M56" s="11" t="s">
        <v>83</v>
      </c>
      <c r="N56" s="9"/>
      <c r="O56" s="9">
        <v>1</v>
      </c>
      <c r="P56" s="9">
        <v>15</v>
      </c>
      <c r="Q56" s="9">
        <f t="shared" si="31"/>
        <v>15</v>
      </c>
      <c r="R56" s="9">
        <v>45</v>
      </c>
      <c r="S56" s="9"/>
      <c r="T56" s="12">
        <f t="shared" si="32"/>
        <v>3</v>
      </c>
      <c r="U56" s="13">
        <f t="shared" si="33"/>
        <v>0</v>
      </c>
      <c r="V56" s="14"/>
      <c r="W56" s="15">
        <f t="shared" si="34"/>
        <v>45</v>
      </c>
      <c r="X56" s="16">
        <f t="shared" si="35"/>
        <v>0</v>
      </c>
      <c r="Y56" s="15">
        <f t="shared" si="36"/>
        <v>45</v>
      </c>
      <c r="Z56" s="134">
        <v>56</v>
      </c>
      <c r="AA56" s="133" t="str">
        <f>IF(Z56&lt;=40,"1,1",IF(AND(40&lt;Z56,Z56&lt;=60),"1,2","1,3"))</f>
        <v>1,2</v>
      </c>
      <c r="AB56" s="133">
        <f>AA56*Y56</f>
        <v>54</v>
      </c>
      <c r="AC56" s="114"/>
      <c r="AD56" s="56"/>
    </row>
    <row r="57" spans="1:31" s="27" customFormat="1">
      <c r="A57" s="30" t="s">
        <v>226</v>
      </c>
      <c r="B57" s="8" t="s">
        <v>378</v>
      </c>
      <c r="C57" s="9">
        <v>1</v>
      </c>
      <c r="D57" s="10" t="s">
        <v>13</v>
      </c>
      <c r="E57" s="10" t="s">
        <v>116</v>
      </c>
      <c r="F57" s="10"/>
      <c r="G57" s="10"/>
      <c r="H57" s="10"/>
      <c r="I57" s="10"/>
      <c r="J57" s="10"/>
      <c r="K57" s="10"/>
      <c r="L57" s="11">
        <v>4</v>
      </c>
      <c r="M57" s="11" t="s">
        <v>139</v>
      </c>
      <c r="N57" s="9"/>
      <c r="O57" s="9">
        <v>1</v>
      </c>
      <c r="P57" s="9">
        <v>15</v>
      </c>
      <c r="Q57" s="9">
        <f t="shared" si="31"/>
        <v>15</v>
      </c>
      <c r="R57" s="9">
        <v>45</v>
      </c>
      <c r="S57" s="9"/>
      <c r="T57" s="12">
        <f t="shared" si="32"/>
        <v>3</v>
      </c>
      <c r="U57" s="13">
        <f t="shared" si="33"/>
        <v>0</v>
      </c>
      <c r="V57" s="14"/>
      <c r="W57" s="15">
        <f t="shared" si="34"/>
        <v>45</v>
      </c>
      <c r="X57" s="16">
        <f t="shared" si="35"/>
        <v>0</v>
      </c>
      <c r="Y57" s="15">
        <f t="shared" si="36"/>
        <v>45</v>
      </c>
      <c r="Z57" s="133">
        <v>37</v>
      </c>
      <c r="AA57" s="133">
        <v>1</v>
      </c>
      <c r="AB57" s="133">
        <f>AA57*Y57</f>
        <v>45</v>
      </c>
      <c r="AC57" s="114"/>
      <c r="AD57" s="56"/>
    </row>
    <row r="58" spans="1:31" s="27" customFormat="1">
      <c r="A58" s="30"/>
      <c r="B58" s="8" t="s">
        <v>464</v>
      </c>
      <c r="C58" s="9">
        <v>1</v>
      </c>
      <c r="D58" s="10" t="s">
        <v>13</v>
      </c>
      <c r="E58" s="10" t="s">
        <v>180</v>
      </c>
      <c r="F58" s="10"/>
      <c r="G58" s="10"/>
      <c r="H58" s="10"/>
      <c r="I58" s="10"/>
      <c r="J58" s="10"/>
      <c r="K58" s="10"/>
      <c r="L58" s="11"/>
      <c r="M58" s="11"/>
      <c r="N58" s="9"/>
      <c r="O58" s="9">
        <v>1</v>
      </c>
      <c r="P58" s="9">
        <v>15</v>
      </c>
      <c r="Q58" s="9">
        <f t="shared" si="31"/>
        <v>15</v>
      </c>
      <c r="R58" s="9">
        <v>45</v>
      </c>
      <c r="S58" s="9"/>
      <c r="T58" s="12">
        <f t="shared" si="32"/>
        <v>3</v>
      </c>
      <c r="U58" s="13">
        <f t="shared" si="33"/>
        <v>0</v>
      </c>
      <c r="V58" s="14"/>
      <c r="W58" s="15">
        <f t="shared" si="34"/>
        <v>45</v>
      </c>
      <c r="X58" s="16">
        <f t="shared" si="35"/>
        <v>0</v>
      </c>
      <c r="Y58" s="15">
        <f t="shared" si="36"/>
        <v>45</v>
      </c>
      <c r="Z58" s="133">
        <v>169</v>
      </c>
      <c r="AA58" s="133"/>
      <c r="AB58" s="133">
        <f>Z58*0.3</f>
        <v>50.699999999999996</v>
      </c>
      <c r="AC58" s="114"/>
      <c r="AD58" s="56"/>
    </row>
    <row r="59" spans="1:31" s="27" customFormat="1">
      <c r="A59" s="30"/>
      <c r="B59" s="8"/>
      <c r="C59" s="9"/>
      <c r="D59" s="10" t="s">
        <v>13</v>
      </c>
      <c r="E59" s="10" t="s">
        <v>415</v>
      </c>
      <c r="F59" s="10"/>
      <c r="G59" s="10"/>
      <c r="H59" s="10"/>
      <c r="I59" s="10"/>
      <c r="J59" s="10"/>
      <c r="K59" s="10"/>
      <c r="L59" s="11"/>
      <c r="M59" s="11"/>
      <c r="N59" s="9"/>
      <c r="O59" s="9"/>
      <c r="P59" s="9"/>
      <c r="Q59" s="9"/>
      <c r="R59" s="9"/>
      <c r="S59" s="9"/>
      <c r="T59" s="12"/>
      <c r="U59" s="13"/>
      <c r="V59" s="14"/>
      <c r="W59" s="15"/>
      <c r="X59" s="16"/>
      <c r="Y59" s="15"/>
      <c r="Z59" s="134"/>
      <c r="AA59" s="134"/>
      <c r="AB59" s="134">
        <v>40.5</v>
      </c>
      <c r="AC59" s="114"/>
      <c r="AD59" s="56"/>
    </row>
    <row r="60" spans="1:31" s="212" customFormat="1">
      <c r="A60" s="193" t="s">
        <v>226</v>
      </c>
      <c r="B60" s="194" t="s">
        <v>144</v>
      </c>
      <c r="C60" s="195">
        <v>2</v>
      </c>
      <c r="D60" s="194" t="s">
        <v>13</v>
      </c>
      <c r="E60" s="196" t="s">
        <v>165</v>
      </c>
      <c r="F60" s="196"/>
      <c r="G60" s="196"/>
      <c r="H60" s="196"/>
      <c r="I60" s="196"/>
      <c r="J60" s="196"/>
      <c r="K60" s="196"/>
      <c r="L60" s="198" t="s">
        <v>462</v>
      </c>
      <c r="M60" s="198" t="s">
        <v>83</v>
      </c>
      <c r="N60" s="195"/>
      <c r="O60" s="195">
        <v>44</v>
      </c>
      <c r="P60" s="195">
        <v>46</v>
      </c>
      <c r="Q60" s="195">
        <f t="shared" ref="Q60:Q67" si="37">P60-O60+1</f>
        <v>3</v>
      </c>
      <c r="R60" s="195">
        <v>45</v>
      </c>
      <c r="S60" s="195"/>
      <c r="T60" s="199">
        <f>R60/Q60</f>
        <v>15</v>
      </c>
      <c r="U60" s="200">
        <f t="shared" ref="U60:U66" si="38">S60/5</f>
        <v>0</v>
      </c>
      <c r="V60" s="197"/>
      <c r="W60" s="201">
        <f>IF(Q60=0,0,R60)</f>
        <v>45</v>
      </c>
      <c r="X60" s="202">
        <f t="shared" ref="X60:X67" si="39">IF(Q60=0,0,S60/1.5)</f>
        <v>0</v>
      </c>
      <c r="Y60" s="201">
        <f t="shared" ref="Y60:Y67" si="40">V60+W60+X60</f>
        <v>45</v>
      </c>
      <c r="Z60" s="213">
        <v>56</v>
      </c>
      <c r="AA60" s="213">
        <v>1.2</v>
      </c>
      <c r="AB60" s="213">
        <f>AA60*Y60</f>
        <v>54</v>
      </c>
      <c r="AC60" s="203"/>
      <c r="AD60" s="211"/>
    </row>
    <row r="61" spans="1:31" s="27" customFormat="1">
      <c r="A61" s="177" t="s">
        <v>229</v>
      </c>
      <c r="B61" s="166" t="s">
        <v>173</v>
      </c>
      <c r="C61" s="167">
        <v>2</v>
      </c>
      <c r="D61" s="194" t="s">
        <v>13</v>
      </c>
      <c r="E61" s="169" t="s">
        <v>113</v>
      </c>
      <c r="F61" s="169"/>
      <c r="G61" s="169"/>
      <c r="H61" s="169"/>
      <c r="I61" s="169"/>
      <c r="J61" s="169"/>
      <c r="K61" s="169"/>
      <c r="L61" s="167">
        <v>2</v>
      </c>
      <c r="M61" s="170" t="s">
        <v>259</v>
      </c>
      <c r="N61" s="167"/>
      <c r="O61" s="167">
        <v>23</v>
      </c>
      <c r="P61" s="167">
        <v>37</v>
      </c>
      <c r="Q61" s="167">
        <f t="shared" si="37"/>
        <v>15</v>
      </c>
      <c r="R61" s="167">
        <v>60</v>
      </c>
      <c r="S61" s="167"/>
      <c r="T61" s="171"/>
      <c r="U61" s="172">
        <f>S61/6</f>
        <v>0</v>
      </c>
      <c r="V61" s="169"/>
      <c r="W61" s="173">
        <f>IF(Q61=0,0,R61)</f>
        <v>60</v>
      </c>
      <c r="X61" s="174">
        <f t="shared" si="39"/>
        <v>0</v>
      </c>
      <c r="Y61" s="173">
        <f t="shared" si="40"/>
        <v>60</v>
      </c>
      <c r="Z61" s="175">
        <v>57</v>
      </c>
      <c r="AA61" s="175">
        <v>1.2</v>
      </c>
      <c r="AB61" s="175">
        <f>AA61*Y61</f>
        <v>72</v>
      </c>
      <c r="AC61" s="114"/>
      <c r="AD61" s="56"/>
    </row>
    <row r="62" spans="1:31" s="27" customFormat="1">
      <c r="A62" s="192"/>
      <c r="B62" s="166" t="s">
        <v>173</v>
      </c>
      <c r="C62" s="167">
        <v>2</v>
      </c>
      <c r="D62" s="194" t="s">
        <v>13</v>
      </c>
      <c r="E62" s="169" t="s">
        <v>208</v>
      </c>
      <c r="F62" s="169"/>
      <c r="G62" s="169"/>
      <c r="H62" s="169"/>
      <c r="I62" s="169"/>
      <c r="J62" s="169"/>
      <c r="K62" s="169"/>
      <c r="L62" s="167"/>
      <c r="M62" s="170"/>
      <c r="N62" s="167"/>
      <c r="O62" s="167"/>
      <c r="P62" s="167"/>
      <c r="Q62" s="167">
        <f t="shared" si="37"/>
        <v>1</v>
      </c>
      <c r="R62" s="167"/>
      <c r="S62" s="167"/>
      <c r="T62" s="171"/>
      <c r="U62" s="172">
        <f>S62/6</f>
        <v>0</v>
      </c>
      <c r="V62" s="169"/>
      <c r="W62" s="173"/>
      <c r="X62" s="174">
        <f t="shared" si="39"/>
        <v>0</v>
      </c>
      <c r="Y62" s="173">
        <f t="shared" si="40"/>
        <v>0</v>
      </c>
      <c r="Z62" s="175">
        <v>57</v>
      </c>
      <c r="AA62" s="175"/>
      <c r="AB62" s="175">
        <f>Z62*0.3</f>
        <v>17.099999999999998</v>
      </c>
      <c r="AC62" s="114"/>
      <c r="AD62" s="56"/>
    </row>
    <row r="63" spans="1:31" s="108" customFormat="1" ht="15.95" customHeight="1">
      <c r="A63" s="165" t="s">
        <v>228</v>
      </c>
      <c r="B63" s="166" t="s">
        <v>174</v>
      </c>
      <c r="C63" s="167">
        <v>2</v>
      </c>
      <c r="D63" s="194" t="s">
        <v>13</v>
      </c>
      <c r="E63" s="168" t="s">
        <v>9</v>
      </c>
      <c r="F63" s="168"/>
      <c r="G63" s="168"/>
      <c r="H63" s="168"/>
      <c r="I63" s="168"/>
      <c r="J63" s="168"/>
      <c r="K63" s="168"/>
      <c r="L63" s="167">
        <v>5</v>
      </c>
      <c r="M63" s="170" t="s">
        <v>139</v>
      </c>
      <c r="N63" s="167"/>
      <c r="O63" s="167">
        <v>28</v>
      </c>
      <c r="P63" s="167">
        <v>37</v>
      </c>
      <c r="Q63" s="167">
        <f>P63-O63+1</f>
        <v>10</v>
      </c>
      <c r="R63" s="167">
        <v>30</v>
      </c>
      <c r="S63" s="167"/>
      <c r="T63" s="171">
        <f>R63/Q63</f>
        <v>3</v>
      </c>
      <c r="U63" s="172">
        <f>S63/6</f>
        <v>0</v>
      </c>
      <c r="V63" s="169"/>
      <c r="W63" s="173">
        <f>IF(Q63=0,0,R63)</f>
        <v>30</v>
      </c>
      <c r="X63" s="174">
        <f>IF(Q63=0,0,S63/1.5)</f>
        <v>0</v>
      </c>
      <c r="Y63" s="173">
        <f>V63+W63+X63</f>
        <v>30</v>
      </c>
      <c r="Z63" s="176">
        <v>56</v>
      </c>
      <c r="AA63" s="176">
        <v>1.2</v>
      </c>
      <c r="AB63" s="176">
        <f>AA63*Y63</f>
        <v>36</v>
      </c>
      <c r="AC63" s="114"/>
      <c r="AD63" s="146"/>
    </row>
    <row r="64" spans="1:31" s="107" customFormat="1">
      <c r="A64" s="165" t="s">
        <v>228</v>
      </c>
      <c r="B64" s="166" t="s">
        <v>425</v>
      </c>
      <c r="C64" s="167">
        <v>2</v>
      </c>
      <c r="D64" s="194" t="s">
        <v>13</v>
      </c>
      <c r="E64" s="169" t="s">
        <v>9</v>
      </c>
      <c r="F64" s="169"/>
      <c r="G64" s="169"/>
      <c r="H64" s="169"/>
      <c r="I64" s="169"/>
      <c r="J64" s="169"/>
      <c r="K64" s="169"/>
      <c r="L64" s="167">
        <v>5</v>
      </c>
      <c r="M64" s="170" t="s">
        <v>140</v>
      </c>
      <c r="N64" s="167"/>
      <c r="O64" s="167">
        <v>28</v>
      </c>
      <c r="P64" s="167">
        <v>37</v>
      </c>
      <c r="Q64" s="167">
        <f>P64-O64+1</f>
        <v>10</v>
      </c>
      <c r="R64" s="167">
        <v>30</v>
      </c>
      <c r="S64" s="167"/>
      <c r="T64" s="171">
        <f>R64/Q64</f>
        <v>3</v>
      </c>
      <c r="U64" s="172">
        <f>S64/5</f>
        <v>0</v>
      </c>
      <c r="V64" s="169"/>
      <c r="W64" s="173">
        <f>IF(Q64=0,0,R64)</f>
        <v>30</v>
      </c>
      <c r="X64" s="174">
        <f>IF(Q64=0,0,S64/1.5)</f>
        <v>0</v>
      </c>
      <c r="Y64" s="173">
        <f>V64+W64+X64</f>
        <v>30</v>
      </c>
      <c r="Z64" s="176">
        <v>63</v>
      </c>
      <c r="AA64" s="176">
        <v>1.2</v>
      </c>
      <c r="AB64" s="176">
        <f>AA64*Y64</f>
        <v>36</v>
      </c>
      <c r="AC64" s="114"/>
      <c r="AD64" s="148"/>
    </row>
    <row r="65" spans="1:31" s="212" customFormat="1">
      <c r="A65" s="193" t="s">
        <v>226</v>
      </c>
      <c r="B65" s="194" t="s">
        <v>145</v>
      </c>
      <c r="C65" s="195">
        <v>2</v>
      </c>
      <c r="D65" s="196" t="s">
        <v>13</v>
      </c>
      <c r="E65" s="196" t="s">
        <v>165</v>
      </c>
      <c r="F65" s="196"/>
      <c r="G65" s="196"/>
      <c r="H65" s="196"/>
      <c r="I65" s="196"/>
      <c r="J65" s="196"/>
      <c r="K65" s="196"/>
      <c r="L65" s="198" t="s">
        <v>462</v>
      </c>
      <c r="M65" s="198" t="s">
        <v>75</v>
      </c>
      <c r="N65" s="195"/>
      <c r="O65" s="195">
        <v>44</v>
      </c>
      <c r="P65" s="195">
        <v>46</v>
      </c>
      <c r="Q65" s="195">
        <f t="shared" si="37"/>
        <v>3</v>
      </c>
      <c r="R65" s="195">
        <v>45</v>
      </c>
      <c r="S65" s="195"/>
      <c r="T65" s="199">
        <f t="shared" ref="T65:T67" si="41">R65/Q65</f>
        <v>15</v>
      </c>
      <c r="U65" s="200">
        <f t="shared" si="38"/>
        <v>0</v>
      </c>
      <c r="V65" s="197"/>
      <c r="W65" s="201">
        <f t="shared" ref="W65:W67" si="42">IF(Q65=0,0,R65)</f>
        <v>45</v>
      </c>
      <c r="X65" s="202">
        <f t="shared" si="39"/>
        <v>0</v>
      </c>
      <c r="Y65" s="201">
        <f t="shared" si="40"/>
        <v>45</v>
      </c>
      <c r="Z65" s="201">
        <v>56</v>
      </c>
      <c r="AA65" s="201">
        <v>1.2</v>
      </c>
      <c r="AB65" s="213">
        <f t="shared" ref="AB65:AB67" si="43">AA65*Y65</f>
        <v>54</v>
      </c>
      <c r="AC65" s="203"/>
      <c r="AD65" s="211"/>
    </row>
    <row r="66" spans="1:31" s="212" customFormat="1">
      <c r="A66" s="193" t="s">
        <v>226</v>
      </c>
      <c r="B66" s="194" t="s">
        <v>442</v>
      </c>
      <c r="C66" s="195">
        <v>2</v>
      </c>
      <c r="D66" s="194" t="s">
        <v>13</v>
      </c>
      <c r="E66" s="196" t="s">
        <v>116</v>
      </c>
      <c r="F66" s="196"/>
      <c r="G66" s="196"/>
      <c r="H66" s="196"/>
      <c r="I66" s="196"/>
      <c r="J66" s="196"/>
      <c r="K66" s="196"/>
      <c r="L66" s="198">
        <v>7</v>
      </c>
      <c r="M66" s="198" t="s">
        <v>83</v>
      </c>
      <c r="N66" s="195"/>
      <c r="O66" s="195">
        <v>23</v>
      </c>
      <c r="P66" s="195">
        <v>32</v>
      </c>
      <c r="Q66" s="195">
        <f t="shared" si="37"/>
        <v>10</v>
      </c>
      <c r="R66" s="195">
        <v>30</v>
      </c>
      <c r="S66" s="195"/>
      <c r="T66" s="199">
        <f t="shared" si="41"/>
        <v>3</v>
      </c>
      <c r="U66" s="200">
        <f t="shared" si="38"/>
        <v>0</v>
      </c>
      <c r="V66" s="197"/>
      <c r="W66" s="201">
        <f t="shared" si="42"/>
        <v>30</v>
      </c>
      <c r="X66" s="202">
        <f t="shared" si="39"/>
        <v>0</v>
      </c>
      <c r="Y66" s="201">
        <f t="shared" si="40"/>
        <v>30</v>
      </c>
      <c r="Z66" s="213">
        <v>59</v>
      </c>
      <c r="AA66" s="213">
        <v>1.2</v>
      </c>
      <c r="AB66" s="213">
        <f t="shared" si="43"/>
        <v>36</v>
      </c>
      <c r="AC66" s="203"/>
      <c r="AD66" s="211"/>
    </row>
    <row r="67" spans="1:31" s="108" customFormat="1" ht="15.95" customHeight="1">
      <c r="A67" s="165" t="s">
        <v>228</v>
      </c>
      <c r="B67" s="166" t="s">
        <v>173</v>
      </c>
      <c r="C67" s="167">
        <v>2</v>
      </c>
      <c r="D67" s="194" t="s">
        <v>13</v>
      </c>
      <c r="E67" s="168" t="s">
        <v>9</v>
      </c>
      <c r="F67" s="168"/>
      <c r="G67" s="168"/>
      <c r="H67" s="168"/>
      <c r="I67" s="168"/>
      <c r="J67" s="168"/>
      <c r="K67" s="168"/>
      <c r="L67" s="167">
        <v>7</v>
      </c>
      <c r="M67" s="170" t="s">
        <v>139</v>
      </c>
      <c r="N67" s="167"/>
      <c r="O67" s="167">
        <v>29</v>
      </c>
      <c r="P67" s="167">
        <v>38</v>
      </c>
      <c r="Q67" s="167">
        <f t="shared" si="37"/>
        <v>10</v>
      </c>
      <c r="R67" s="167">
        <v>30</v>
      </c>
      <c r="S67" s="167"/>
      <c r="T67" s="171">
        <f t="shared" si="41"/>
        <v>3</v>
      </c>
      <c r="U67" s="172">
        <f>S67/6</f>
        <v>0</v>
      </c>
      <c r="V67" s="169"/>
      <c r="W67" s="173">
        <f t="shared" si="42"/>
        <v>30</v>
      </c>
      <c r="X67" s="174">
        <f t="shared" si="39"/>
        <v>0</v>
      </c>
      <c r="Y67" s="173">
        <f t="shared" si="40"/>
        <v>30</v>
      </c>
      <c r="Z67" s="176">
        <v>59</v>
      </c>
      <c r="AA67" s="176">
        <v>1.2</v>
      </c>
      <c r="AB67" s="176">
        <f t="shared" si="43"/>
        <v>36</v>
      </c>
      <c r="AC67" s="114"/>
      <c r="AD67" s="146"/>
    </row>
    <row r="68" spans="1:31" s="27" customFormat="1">
      <c r="A68" s="444" t="s">
        <v>457</v>
      </c>
      <c r="B68" s="445"/>
      <c r="C68" s="445"/>
      <c r="D68" s="445"/>
      <c r="E68" s="445"/>
      <c r="F68" s="445"/>
      <c r="G68" s="445"/>
      <c r="H68" s="445"/>
      <c r="I68" s="445"/>
      <c r="J68" s="445"/>
      <c r="K68" s="445"/>
      <c r="L68" s="445"/>
      <c r="M68" s="445"/>
      <c r="N68" s="445"/>
      <c r="O68" s="445"/>
      <c r="P68" s="445"/>
      <c r="Q68" s="445"/>
      <c r="R68" s="445"/>
      <c r="S68" s="445"/>
      <c r="T68" s="445"/>
      <c r="U68" s="445"/>
      <c r="V68" s="445"/>
      <c r="W68" s="445"/>
      <c r="X68" s="445"/>
      <c r="Y68" s="445"/>
      <c r="Z68" s="445"/>
      <c r="AA68" s="445"/>
      <c r="AB68" s="446"/>
      <c r="AC68" s="114"/>
      <c r="AD68" s="56"/>
      <c r="AE68" s="69"/>
    </row>
    <row r="69" spans="1:31" s="27" customFormat="1">
      <c r="A69" s="45"/>
      <c r="B69" s="276" t="s">
        <v>256</v>
      </c>
      <c r="C69" s="347">
        <v>2</v>
      </c>
      <c r="D69" s="46" t="s">
        <v>13</v>
      </c>
      <c r="E69" s="83" t="s">
        <v>521</v>
      </c>
      <c r="F69" s="83"/>
      <c r="G69" s="83"/>
      <c r="H69" s="83"/>
      <c r="I69" s="83"/>
      <c r="J69" s="83"/>
      <c r="K69" s="83"/>
      <c r="L69" s="348">
        <v>5</v>
      </c>
      <c r="M69" s="348" t="s">
        <v>74</v>
      </c>
      <c r="N69" s="347"/>
      <c r="O69" s="347">
        <v>27</v>
      </c>
      <c r="P69" s="347">
        <v>41</v>
      </c>
      <c r="Q69" s="347">
        <f>P69-O69+1</f>
        <v>15</v>
      </c>
      <c r="R69" s="347">
        <v>30</v>
      </c>
      <c r="S69" s="347"/>
      <c r="T69" s="349">
        <f>R69/Q69</f>
        <v>2</v>
      </c>
      <c r="U69" s="350">
        <f>S69/5</f>
        <v>0</v>
      </c>
      <c r="V69" s="83"/>
      <c r="W69" s="351">
        <f>IF(Q69=0,0,R69)</f>
        <v>30</v>
      </c>
      <c r="X69" s="352">
        <f>IF(Q69=0,0,S69/1.5)</f>
        <v>0</v>
      </c>
      <c r="Y69" s="351">
        <f>V69+W69+X69</f>
        <v>30</v>
      </c>
      <c r="Z69" s="161">
        <v>64</v>
      </c>
      <c r="AA69" s="161">
        <v>1.3</v>
      </c>
      <c r="AB69" s="161">
        <f>AA69*Y69</f>
        <v>39</v>
      </c>
      <c r="AC69" s="114"/>
      <c r="AD69" s="56"/>
    </row>
    <row r="70" spans="1:31" s="27" customFormat="1">
      <c r="A70" s="45"/>
      <c r="B70" s="276" t="s">
        <v>257</v>
      </c>
      <c r="C70" s="347">
        <v>2</v>
      </c>
      <c r="D70" s="46" t="s">
        <v>13</v>
      </c>
      <c r="E70" s="83" t="s">
        <v>521</v>
      </c>
      <c r="F70" s="83"/>
      <c r="G70" s="83"/>
      <c r="H70" s="83"/>
      <c r="I70" s="83"/>
      <c r="J70" s="83"/>
      <c r="K70" s="83"/>
      <c r="L70" s="348">
        <v>5</v>
      </c>
      <c r="M70" s="348" t="s">
        <v>72</v>
      </c>
      <c r="N70" s="347"/>
      <c r="O70" s="347">
        <v>27</v>
      </c>
      <c r="P70" s="347">
        <v>41</v>
      </c>
      <c r="Q70" s="347">
        <f>P70-O70+1</f>
        <v>15</v>
      </c>
      <c r="R70" s="347">
        <v>30</v>
      </c>
      <c r="S70" s="347"/>
      <c r="T70" s="349">
        <f>R70/Q70</f>
        <v>2</v>
      </c>
      <c r="U70" s="350">
        <f>S70/5</f>
        <v>0</v>
      </c>
      <c r="V70" s="83"/>
      <c r="W70" s="351">
        <f>IF(Q70=0,0,R70)</f>
        <v>30</v>
      </c>
      <c r="X70" s="352">
        <f>IF(Q70=0,0,S70/1.5)</f>
        <v>0</v>
      </c>
      <c r="Y70" s="351">
        <f>V70+W70+X70</f>
        <v>30</v>
      </c>
      <c r="Z70" s="161">
        <v>63</v>
      </c>
      <c r="AA70" s="161">
        <v>1.3</v>
      </c>
      <c r="AB70" s="161">
        <f>AA70*Y70</f>
        <v>39</v>
      </c>
      <c r="AC70" s="114"/>
      <c r="AD70" s="56"/>
    </row>
    <row r="71" spans="1:31" s="142" customFormat="1" ht="25.5">
      <c r="A71" s="137" t="s">
        <v>15</v>
      </c>
      <c r="B71" s="137" t="s">
        <v>16</v>
      </c>
      <c r="C71" s="138" t="s">
        <v>148</v>
      </c>
      <c r="D71" s="137" t="s">
        <v>17</v>
      </c>
      <c r="E71" s="137" t="s">
        <v>18</v>
      </c>
      <c r="F71" s="137"/>
      <c r="G71" s="137"/>
      <c r="H71" s="137"/>
      <c r="I71" s="137"/>
      <c r="J71" s="137"/>
      <c r="K71" s="137"/>
      <c r="L71" s="137" t="s">
        <v>19</v>
      </c>
      <c r="M71" s="137" t="s">
        <v>20</v>
      </c>
      <c r="N71" s="138" t="s">
        <v>1</v>
      </c>
      <c r="O71" s="137" t="s">
        <v>21</v>
      </c>
      <c r="P71" s="137" t="s">
        <v>22</v>
      </c>
      <c r="Q71" s="138" t="s">
        <v>2</v>
      </c>
      <c r="R71" s="137" t="s">
        <v>33</v>
      </c>
      <c r="S71" s="137" t="s">
        <v>34</v>
      </c>
      <c r="T71" s="139" t="s">
        <v>3</v>
      </c>
      <c r="U71" s="139" t="s">
        <v>4</v>
      </c>
      <c r="V71" s="138" t="s">
        <v>32</v>
      </c>
      <c r="W71" s="137" t="s">
        <v>5</v>
      </c>
      <c r="X71" s="137" t="s">
        <v>6</v>
      </c>
      <c r="Y71" s="140" t="s">
        <v>362</v>
      </c>
      <c r="Z71" s="132" t="s">
        <v>360</v>
      </c>
      <c r="AA71" s="132" t="s">
        <v>363</v>
      </c>
      <c r="AB71" s="132" t="s">
        <v>364</v>
      </c>
      <c r="AC71" s="141" t="s">
        <v>373</v>
      </c>
      <c r="AD71" s="156" t="s">
        <v>382</v>
      </c>
      <c r="AE71" s="155" t="s">
        <v>383</v>
      </c>
    </row>
    <row r="72" spans="1:31" s="27" customFormat="1">
      <c r="A72" s="7"/>
      <c r="B72" s="8" t="s">
        <v>177</v>
      </c>
      <c r="C72" s="9">
        <v>1</v>
      </c>
      <c r="D72" s="8" t="s">
        <v>60</v>
      </c>
      <c r="E72" s="7" t="s">
        <v>112</v>
      </c>
      <c r="F72" s="7"/>
      <c r="G72" s="7"/>
      <c r="H72" s="7"/>
      <c r="I72" s="7"/>
      <c r="J72" s="7"/>
      <c r="K72" s="7"/>
      <c r="L72" s="11">
        <v>2</v>
      </c>
      <c r="M72" s="11" t="s">
        <v>139</v>
      </c>
      <c r="N72" s="9"/>
      <c r="O72" s="9">
        <v>1</v>
      </c>
      <c r="P72" s="9">
        <v>10</v>
      </c>
      <c r="Q72" s="9">
        <f t="shared" ref="Q72:Q81" si="44">P72-O72+1</f>
        <v>10</v>
      </c>
      <c r="R72" s="9">
        <v>30</v>
      </c>
      <c r="S72" s="9"/>
      <c r="T72" s="12">
        <f>R72/Q72</f>
        <v>3</v>
      </c>
      <c r="U72" s="13">
        <f>S72/5</f>
        <v>0</v>
      </c>
      <c r="V72" s="14"/>
      <c r="W72" s="15">
        <f>IF(Q72=0,0,R72)</f>
        <v>30</v>
      </c>
      <c r="X72" s="16">
        <f>IF(Q72=0,0,S72/1.5)</f>
        <v>0</v>
      </c>
      <c r="Y72" s="15">
        <f>V72+W72+X72</f>
        <v>30</v>
      </c>
      <c r="Z72" s="133">
        <v>60</v>
      </c>
      <c r="AA72" s="133" t="str">
        <f t="shared" ref="AA72:AA78" si="45">IF(Z72&lt;=40,"1,1",IF(AND(40&lt;Z72,Z72&lt;=60),"1,2","1,3"))</f>
        <v>1,2</v>
      </c>
      <c r="AB72" s="133">
        <f t="shared" ref="AB72:AB78" si="46">AA72*Y72</f>
        <v>36</v>
      </c>
      <c r="AC72" s="114">
        <f>SUM(AB72:AB79)</f>
        <v>322.5</v>
      </c>
      <c r="AD72" s="157">
        <f>SUM(AB72:AB87)</f>
        <v>650.5</v>
      </c>
      <c r="AE72" s="160">
        <f>AD72-446</f>
        <v>204.5</v>
      </c>
    </row>
    <row r="73" spans="1:31" s="27" customFormat="1">
      <c r="A73" s="7"/>
      <c r="B73" s="8" t="s">
        <v>178</v>
      </c>
      <c r="C73" s="9">
        <v>1</v>
      </c>
      <c r="D73" s="8" t="s">
        <v>60</v>
      </c>
      <c r="E73" s="7" t="s">
        <v>112</v>
      </c>
      <c r="F73" s="7"/>
      <c r="G73" s="7"/>
      <c r="H73" s="7"/>
      <c r="I73" s="7"/>
      <c r="J73" s="7"/>
      <c r="K73" s="7"/>
      <c r="L73" s="11">
        <v>2</v>
      </c>
      <c r="M73" s="11" t="s">
        <v>140</v>
      </c>
      <c r="N73" s="9"/>
      <c r="O73" s="9">
        <v>1</v>
      </c>
      <c r="P73" s="9">
        <v>10</v>
      </c>
      <c r="Q73" s="9">
        <f t="shared" si="44"/>
        <v>10</v>
      </c>
      <c r="R73" s="9">
        <v>30</v>
      </c>
      <c r="S73" s="9"/>
      <c r="T73" s="12">
        <f>R73/Q73</f>
        <v>3</v>
      </c>
      <c r="U73" s="13">
        <f>S73/5</f>
        <v>0</v>
      </c>
      <c r="V73" s="14"/>
      <c r="W73" s="15">
        <f>IF(Q73=0,0,R73)</f>
        <v>30</v>
      </c>
      <c r="X73" s="16">
        <f>IF(Q73=0,0,S73/1.5)</f>
        <v>0</v>
      </c>
      <c r="Y73" s="15">
        <f>V73+W73+X73</f>
        <v>30</v>
      </c>
      <c r="Z73" s="133">
        <v>60</v>
      </c>
      <c r="AA73" s="133" t="str">
        <f t="shared" si="45"/>
        <v>1,2</v>
      </c>
      <c r="AB73" s="133">
        <f t="shared" si="46"/>
        <v>36</v>
      </c>
      <c r="AC73" s="114"/>
      <c r="AD73" s="56"/>
    </row>
    <row r="74" spans="1:31" s="27" customFormat="1">
      <c r="A74" s="7"/>
      <c r="B74" s="8" t="s">
        <v>175</v>
      </c>
      <c r="C74" s="9">
        <v>1</v>
      </c>
      <c r="D74" s="8" t="s">
        <v>60</v>
      </c>
      <c r="E74" s="7" t="s">
        <v>112</v>
      </c>
      <c r="F74" s="7"/>
      <c r="G74" s="7"/>
      <c r="H74" s="7"/>
      <c r="I74" s="7"/>
      <c r="J74" s="7"/>
      <c r="K74" s="7"/>
      <c r="L74" s="11">
        <v>6</v>
      </c>
      <c r="M74" s="11" t="s">
        <v>83</v>
      </c>
      <c r="N74" s="9"/>
      <c r="O74" s="9">
        <v>1</v>
      </c>
      <c r="P74" s="9">
        <v>10</v>
      </c>
      <c r="Q74" s="9">
        <f>P74-O74+1</f>
        <v>10</v>
      </c>
      <c r="R74" s="9">
        <v>30</v>
      </c>
      <c r="S74" s="9"/>
      <c r="T74" s="12">
        <f>R74/Q74</f>
        <v>3</v>
      </c>
      <c r="U74" s="13">
        <f>S74/5</f>
        <v>0</v>
      </c>
      <c r="V74" s="14"/>
      <c r="W74" s="15">
        <f>IF(Q74=0,0,R74)</f>
        <v>30</v>
      </c>
      <c r="X74" s="16">
        <f>IF(Q74=0,0,S74/1.5)</f>
        <v>0</v>
      </c>
      <c r="Y74" s="15">
        <f>V74+W74+X74</f>
        <v>30</v>
      </c>
      <c r="Z74" s="133">
        <v>61</v>
      </c>
      <c r="AA74" s="133" t="str">
        <f t="shared" si="45"/>
        <v>1,3</v>
      </c>
      <c r="AB74" s="133">
        <f t="shared" si="46"/>
        <v>39</v>
      </c>
      <c r="AC74" s="114"/>
      <c r="AD74" s="56"/>
    </row>
    <row r="75" spans="1:31" s="27" customFormat="1">
      <c r="A75" s="7"/>
      <c r="B75" s="8" t="s">
        <v>176</v>
      </c>
      <c r="C75" s="9">
        <v>1</v>
      </c>
      <c r="D75" s="8" t="s">
        <v>60</v>
      </c>
      <c r="E75" s="7" t="s">
        <v>112</v>
      </c>
      <c r="F75" s="7"/>
      <c r="G75" s="7"/>
      <c r="H75" s="7"/>
      <c r="I75" s="7"/>
      <c r="J75" s="7"/>
      <c r="K75" s="7"/>
      <c r="L75" s="11">
        <v>6</v>
      </c>
      <c r="M75" s="11" t="s">
        <v>75</v>
      </c>
      <c r="N75" s="9"/>
      <c r="O75" s="9">
        <v>1</v>
      </c>
      <c r="P75" s="9">
        <v>10</v>
      </c>
      <c r="Q75" s="9">
        <f t="shared" si="44"/>
        <v>10</v>
      </c>
      <c r="R75" s="9">
        <v>30</v>
      </c>
      <c r="S75" s="9"/>
      <c r="T75" s="12">
        <f>R75/Q75</f>
        <v>3</v>
      </c>
      <c r="U75" s="13">
        <f>S75/5</f>
        <v>0</v>
      </c>
      <c r="V75" s="14"/>
      <c r="W75" s="15">
        <f>IF(Q75=0,0,R75)</f>
        <v>30</v>
      </c>
      <c r="X75" s="16">
        <f>IF(Q75=0,0,S75/1.5)</f>
        <v>0</v>
      </c>
      <c r="Y75" s="15">
        <f>V75+W75+X75</f>
        <v>30</v>
      </c>
      <c r="Z75" s="133">
        <v>61</v>
      </c>
      <c r="AA75" s="133" t="str">
        <f t="shared" si="45"/>
        <v>1,3</v>
      </c>
      <c r="AB75" s="133">
        <f t="shared" si="46"/>
        <v>39</v>
      </c>
      <c r="AC75" s="114"/>
      <c r="AD75" s="56"/>
    </row>
    <row r="76" spans="1:31" s="27" customFormat="1">
      <c r="A76" s="30" t="s">
        <v>226</v>
      </c>
      <c r="B76" s="8" t="s">
        <v>58</v>
      </c>
      <c r="C76" s="9">
        <v>1</v>
      </c>
      <c r="D76" s="8" t="s">
        <v>60</v>
      </c>
      <c r="E76" s="10" t="s">
        <v>116</v>
      </c>
      <c r="F76" s="10"/>
      <c r="G76" s="10"/>
      <c r="H76" s="10"/>
      <c r="I76" s="10"/>
      <c r="J76" s="10"/>
      <c r="K76" s="10"/>
      <c r="L76" s="11">
        <v>6</v>
      </c>
      <c r="M76" s="11" t="s">
        <v>328</v>
      </c>
      <c r="N76" s="9"/>
      <c r="O76" s="9">
        <v>1</v>
      </c>
      <c r="P76" s="9">
        <v>15</v>
      </c>
      <c r="Q76" s="9">
        <f t="shared" si="44"/>
        <v>15</v>
      </c>
      <c r="R76" s="9">
        <v>45</v>
      </c>
      <c r="S76" s="9"/>
      <c r="T76" s="12">
        <f t="shared" ref="T76:T84" si="47">R76/Q76</f>
        <v>3</v>
      </c>
      <c r="U76" s="13">
        <f>S76/5</f>
        <v>0</v>
      </c>
      <c r="V76" s="14"/>
      <c r="W76" s="15">
        <f t="shared" ref="W76:W81" si="48">IF(Q76=0,0,R76)</f>
        <v>45</v>
      </c>
      <c r="X76" s="16">
        <f t="shared" ref="X76:X84" si="49">IF(Q76=0,0,S76/1.5)</f>
        <v>0</v>
      </c>
      <c r="Y76" s="15">
        <f t="shared" ref="Y76:Y84" si="50">V76+W76+X76</f>
        <v>45</v>
      </c>
      <c r="Z76" s="134">
        <v>57</v>
      </c>
      <c r="AA76" s="133" t="str">
        <f t="shared" si="45"/>
        <v>1,2</v>
      </c>
      <c r="AB76" s="133">
        <f t="shared" si="46"/>
        <v>54</v>
      </c>
      <c r="AC76" s="114"/>
      <c r="AD76" s="56"/>
    </row>
    <row r="77" spans="1:31" s="27" customFormat="1">
      <c r="A77" s="7"/>
      <c r="B77" s="8" t="s">
        <v>169</v>
      </c>
      <c r="C77" s="9">
        <v>1</v>
      </c>
      <c r="D77" s="8" t="s">
        <v>60</v>
      </c>
      <c r="E77" s="14" t="s">
        <v>23</v>
      </c>
      <c r="F77" s="14"/>
      <c r="G77" s="14"/>
      <c r="H77" s="14"/>
      <c r="I77" s="14"/>
      <c r="J77" s="14"/>
      <c r="K77" s="14"/>
      <c r="L77" s="11">
        <v>4</v>
      </c>
      <c r="M77" s="11" t="s">
        <v>140</v>
      </c>
      <c r="N77" s="9"/>
      <c r="O77" s="9">
        <v>1</v>
      </c>
      <c r="P77" s="9">
        <v>10</v>
      </c>
      <c r="Q77" s="9">
        <f>P77-O77+1</f>
        <v>10</v>
      </c>
      <c r="R77" s="9">
        <v>30</v>
      </c>
      <c r="S77" s="9"/>
      <c r="T77" s="12">
        <f>R77/Q77</f>
        <v>3</v>
      </c>
      <c r="U77" s="13">
        <f>S77/6</f>
        <v>0</v>
      </c>
      <c r="V77" s="14"/>
      <c r="W77" s="15">
        <f>IF(Q77=0,0,R77)</f>
        <v>30</v>
      </c>
      <c r="X77" s="16">
        <f>IF(Q77=0,0,S77/1.5)</f>
        <v>0</v>
      </c>
      <c r="Y77" s="15">
        <f>V77+W77+X77</f>
        <v>30</v>
      </c>
      <c r="Z77" s="133">
        <v>61</v>
      </c>
      <c r="AA77" s="133" t="str">
        <f t="shared" si="45"/>
        <v>1,3</v>
      </c>
      <c r="AB77" s="133">
        <f t="shared" si="46"/>
        <v>39</v>
      </c>
      <c r="AC77" s="114"/>
      <c r="AD77" s="56"/>
    </row>
    <row r="78" spans="1:31" s="27" customFormat="1">
      <c r="A78" s="7"/>
      <c r="B78" s="8" t="s">
        <v>168</v>
      </c>
      <c r="C78" s="9">
        <v>1</v>
      </c>
      <c r="D78" s="8" t="s">
        <v>60</v>
      </c>
      <c r="E78" s="14" t="s">
        <v>23</v>
      </c>
      <c r="F78" s="14"/>
      <c r="G78" s="14"/>
      <c r="H78" s="14"/>
      <c r="I78" s="14"/>
      <c r="J78" s="14"/>
      <c r="K78" s="14"/>
      <c r="L78" s="11">
        <v>4</v>
      </c>
      <c r="M78" s="11" t="s">
        <v>139</v>
      </c>
      <c r="N78" s="9"/>
      <c r="O78" s="9">
        <v>1</v>
      </c>
      <c r="P78" s="9">
        <v>10</v>
      </c>
      <c r="Q78" s="9">
        <f>P78-O78+1</f>
        <v>10</v>
      </c>
      <c r="R78" s="9">
        <v>30</v>
      </c>
      <c r="S78" s="9"/>
      <c r="T78" s="12">
        <f>R78/Q78</f>
        <v>3</v>
      </c>
      <c r="U78" s="13">
        <f>S78/6</f>
        <v>0</v>
      </c>
      <c r="V78" s="14"/>
      <c r="W78" s="15">
        <f>IF(Q78=0,0,R78)</f>
        <v>30</v>
      </c>
      <c r="X78" s="16">
        <f>IF(Q78=0,0,S78/1.5)</f>
        <v>0</v>
      </c>
      <c r="Y78" s="15">
        <f>V78+W78+X78</f>
        <v>30</v>
      </c>
      <c r="Z78" s="133">
        <v>62</v>
      </c>
      <c r="AA78" s="133" t="str">
        <f t="shared" si="45"/>
        <v>1,3</v>
      </c>
      <c r="AB78" s="133">
        <f t="shared" si="46"/>
        <v>39</v>
      </c>
      <c r="AC78" s="114"/>
      <c r="AD78" s="56"/>
    </row>
    <row r="79" spans="1:31" s="27" customFormat="1">
      <c r="A79" s="7"/>
      <c r="B79" s="8"/>
      <c r="C79" s="9"/>
      <c r="D79" s="8" t="s">
        <v>60</v>
      </c>
      <c r="E79" s="14" t="s">
        <v>415</v>
      </c>
      <c r="F79" s="14"/>
      <c r="G79" s="14"/>
      <c r="H79" s="14"/>
      <c r="I79" s="14"/>
      <c r="J79" s="14"/>
      <c r="K79" s="14"/>
      <c r="L79" s="11"/>
      <c r="M79" s="11"/>
      <c r="N79" s="9"/>
      <c r="O79" s="9"/>
      <c r="P79" s="9"/>
      <c r="Q79" s="9"/>
      <c r="R79" s="9"/>
      <c r="S79" s="9"/>
      <c r="T79" s="12"/>
      <c r="U79" s="13"/>
      <c r="V79" s="14"/>
      <c r="W79" s="15"/>
      <c r="X79" s="16"/>
      <c r="Y79" s="15"/>
      <c r="Z79" s="133"/>
      <c r="AA79" s="133"/>
      <c r="AB79" s="133">
        <v>40.5</v>
      </c>
      <c r="AC79" s="114"/>
      <c r="AD79" s="56"/>
    </row>
    <row r="80" spans="1:31" s="205" customFormat="1" ht="15.95" customHeight="1">
      <c r="A80" s="193" t="s">
        <v>228</v>
      </c>
      <c r="B80" s="194" t="s">
        <v>163</v>
      </c>
      <c r="C80" s="195">
        <v>2</v>
      </c>
      <c r="D80" s="194" t="s">
        <v>60</v>
      </c>
      <c r="E80" s="197" t="s">
        <v>150</v>
      </c>
      <c r="F80" s="197"/>
      <c r="G80" s="197"/>
      <c r="H80" s="197"/>
      <c r="I80" s="197"/>
      <c r="J80" s="197"/>
      <c r="K80" s="197"/>
      <c r="L80" s="195" t="s">
        <v>77</v>
      </c>
      <c r="M80" s="198" t="s">
        <v>36</v>
      </c>
      <c r="N80" s="195"/>
      <c r="O80" s="195">
        <v>23</v>
      </c>
      <c r="P80" s="195">
        <v>27</v>
      </c>
      <c r="Q80" s="195">
        <f t="shared" si="44"/>
        <v>5</v>
      </c>
      <c r="R80" s="195"/>
      <c r="S80" s="195">
        <v>60</v>
      </c>
      <c r="T80" s="199">
        <f t="shared" si="47"/>
        <v>0</v>
      </c>
      <c r="U80" s="200">
        <f>S80/6</f>
        <v>10</v>
      </c>
      <c r="V80" s="197"/>
      <c r="W80" s="201">
        <f t="shared" si="48"/>
        <v>0</v>
      </c>
      <c r="X80" s="202">
        <f>IF(Q80=0,0,S80/1.5)</f>
        <v>40</v>
      </c>
      <c r="Y80" s="201">
        <f t="shared" si="50"/>
        <v>40</v>
      </c>
      <c r="Z80" s="201">
        <v>28</v>
      </c>
      <c r="AA80" s="201">
        <v>1</v>
      </c>
      <c r="AB80" s="201">
        <f>AA80*Y80</f>
        <v>40</v>
      </c>
      <c r="AC80" s="203"/>
      <c r="AD80" s="204"/>
    </row>
    <row r="81" spans="1:31" s="205" customFormat="1" ht="15.95" customHeight="1">
      <c r="A81" s="193" t="s">
        <v>228</v>
      </c>
      <c r="B81" s="194" t="s">
        <v>160</v>
      </c>
      <c r="C81" s="195">
        <v>2</v>
      </c>
      <c r="D81" s="194" t="s">
        <v>60</v>
      </c>
      <c r="E81" s="197" t="s">
        <v>150</v>
      </c>
      <c r="F81" s="197"/>
      <c r="G81" s="197"/>
      <c r="H81" s="197"/>
      <c r="I81" s="197"/>
      <c r="J81" s="197"/>
      <c r="K81" s="197"/>
      <c r="L81" s="195" t="s">
        <v>77</v>
      </c>
      <c r="M81" s="198" t="s">
        <v>37</v>
      </c>
      <c r="N81" s="195"/>
      <c r="O81" s="195">
        <v>23</v>
      </c>
      <c r="P81" s="195">
        <v>27</v>
      </c>
      <c r="Q81" s="195">
        <f t="shared" si="44"/>
        <v>5</v>
      </c>
      <c r="R81" s="195"/>
      <c r="S81" s="195">
        <v>60</v>
      </c>
      <c r="T81" s="199">
        <f t="shared" si="47"/>
        <v>0</v>
      </c>
      <c r="U81" s="200">
        <f>S81/6</f>
        <v>10</v>
      </c>
      <c r="V81" s="197"/>
      <c r="W81" s="201">
        <f t="shared" si="48"/>
        <v>0</v>
      </c>
      <c r="X81" s="202">
        <f>IF(Q81=0,0,S81/1.5)</f>
        <v>40</v>
      </c>
      <c r="Y81" s="201">
        <f t="shared" si="50"/>
        <v>40</v>
      </c>
      <c r="Z81" s="201">
        <v>29</v>
      </c>
      <c r="AA81" s="201">
        <v>1</v>
      </c>
      <c r="AB81" s="201">
        <f t="shared" ref="AB81:AB86" si="51">AA81*Y81</f>
        <v>40</v>
      </c>
      <c r="AC81" s="203"/>
      <c r="AD81" s="204"/>
    </row>
    <row r="82" spans="1:31" s="210" customFormat="1">
      <c r="A82" s="193" t="s">
        <v>226</v>
      </c>
      <c r="B82" s="194" t="s">
        <v>163</v>
      </c>
      <c r="C82" s="195">
        <v>2</v>
      </c>
      <c r="D82" s="194" t="s">
        <v>60</v>
      </c>
      <c r="E82" s="207" t="s">
        <v>164</v>
      </c>
      <c r="F82" s="207"/>
      <c r="G82" s="207"/>
      <c r="H82" s="207"/>
      <c r="I82" s="207"/>
      <c r="J82" s="207"/>
      <c r="K82" s="207"/>
      <c r="L82" s="198" t="s">
        <v>77</v>
      </c>
      <c r="M82" s="198" t="s">
        <v>36</v>
      </c>
      <c r="N82" s="195"/>
      <c r="O82" s="195">
        <v>28</v>
      </c>
      <c r="P82" s="195">
        <v>32</v>
      </c>
      <c r="Q82" s="195">
        <f t="shared" ref="Q82:Q87" si="52">P82-O82+1</f>
        <v>5</v>
      </c>
      <c r="R82" s="195"/>
      <c r="S82" s="195">
        <v>60</v>
      </c>
      <c r="T82" s="199">
        <f t="shared" si="47"/>
        <v>0</v>
      </c>
      <c r="U82" s="200">
        <v>0</v>
      </c>
      <c r="V82" s="197"/>
      <c r="W82" s="201"/>
      <c r="X82" s="202">
        <f t="shared" si="49"/>
        <v>40</v>
      </c>
      <c r="Y82" s="201">
        <f t="shared" si="50"/>
        <v>40</v>
      </c>
      <c r="Z82" s="201">
        <v>28</v>
      </c>
      <c r="AA82" s="201">
        <v>1</v>
      </c>
      <c r="AB82" s="201">
        <f t="shared" si="51"/>
        <v>40</v>
      </c>
      <c r="AC82" s="208"/>
      <c r="AD82" s="209"/>
    </row>
    <row r="83" spans="1:31" s="212" customFormat="1">
      <c r="A83" s="193" t="s">
        <v>226</v>
      </c>
      <c r="B83" s="194" t="s">
        <v>160</v>
      </c>
      <c r="C83" s="195">
        <v>2</v>
      </c>
      <c r="D83" s="194" t="s">
        <v>60</v>
      </c>
      <c r="E83" s="207" t="s">
        <v>377</v>
      </c>
      <c r="F83" s="207"/>
      <c r="G83" s="207"/>
      <c r="H83" s="207"/>
      <c r="I83" s="207"/>
      <c r="J83" s="207"/>
      <c r="K83" s="207"/>
      <c r="L83" s="198" t="s">
        <v>77</v>
      </c>
      <c r="M83" s="198" t="s">
        <v>37</v>
      </c>
      <c r="N83" s="195"/>
      <c r="O83" s="195">
        <v>28</v>
      </c>
      <c r="P83" s="195">
        <v>32</v>
      </c>
      <c r="Q83" s="195">
        <f t="shared" si="52"/>
        <v>5</v>
      </c>
      <c r="R83" s="195"/>
      <c r="S83" s="195">
        <v>60</v>
      </c>
      <c r="T83" s="199">
        <f t="shared" si="47"/>
        <v>0</v>
      </c>
      <c r="U83" s="200">
        <f>S83/5</f>
        <v>12</v>
      </c>
      <c r="V83" s="197"/>
      <c r="W83" s="201"/>
      <c r="X83" s="202">
        <f t="shared" si="49"/>
        <v>40</v>
      </c>
      <c r="Y83" s="201">
        <f t="shared" si="50"/>
        <v>40</v>
      </c>
      <c r="Z83" s="201">
        <v>29</v>
      </c>
      <c r="AA83" s="201">
        <v>1</v>
      </c>
      <c r="AB83" s="201">
        <f t="shared" si="51"/>
        <v>40</v>
      </c>
      <c r="AC83" s="208"/>
      <c r="AD83" s="211"/>
    </row>
    <row r="84" spans="1:31" s="107" customFormat="1">
      <c r="A84" s="165" t="s">
        <v>226</v>
      </c>
      <c r="B84" s="166" t="s">
        <v>158</v>
      </c>
      <c r="C84" s="167">
        <v>2</v>
      </c>
      <c r="D84" s="166" t="s">
        <v>60</v>
      </c>
      <c r="E84" s="168" t="s">
        <v>165</v>
      </c>
      <c r="F84" s="168"/>
      <c r="G84" s="168"/>
      <c r="H84" s="168"/>
      <c r="I84" s="168"/>
      <c r="J84" s="168"/>
      <c r="K84" s="168"/>
      <c r="L84" s="170" t="s">
        <v>462</v>
      </c>
      <c r="M84" s="170" t="s">
        <v>293</v>
      </c>
      <c r="N84" s="167"/>
      <c r="O84" s="167">
        <v>44</v>
      </c>
      <c r="P84" s="167">
        <v>46</v>
      </c>
      <c r="Q84" s="167">
        <f t="shared" si="52"/>
        <v>3</v>
      </c>
      <c r="R84" s="167">
        <v>45</v>
      </c>
      <c r="S84" s="167"/>
      <c r="T84" s="171">
        <f t="shared" si="47"/>
        <v>15</v>
      </c>
      <c r="U84" s="172">
        <f>S84/5</f>
        <v>0</v>
      </c>
      <c r="V84" s="169"/>
      <c r="W84" s="173">
        <f>IF(Q84=0,0,R84)</f>
        <v>45</v>
      </c>
      <c r="X84" s="174">
        <f t="shared" si="49"/>
        <v>0</v>
      </c>
      <c r="Y84" s="173">
        <f t="shared" si="50"/>
        <v>45</v>
      </c>
      <c r="Z84" s="176">
        <v>57</v>
      </c>
      <c r="AA84" s="176">
        <v>1.2</v>
      </c>
      <c r="AB84" s="175">
        <f t="shared" si="51"/>
        <v>54</v>
      </c>
      <c r="AC84" s="114"/>
      <c r="AD84" s="148"/>
    </row>
    <row r="85" spans="1:31" s="108" customFormat="1" ht="15.95" customHeight="1">
      <c r="A85" s="165" t="s">
        <v>228</v>
      </c>
      <c r="B85" s="166" t="s">
        <v>176</v>
      </c>
      <c r="C85" s="167">
        <v>2</v>
      </c>
      <c r="D85" s="166" t="s">
        <v>60</v>
      </c>
      <c r="E85" s="168" t="s">
        <v>9</v>
      </c>
      <c r="F85" s="168"/>
      <c r="G85" s="168"/>
      <c r="H85" s="168"/>
      <c r="I85" s="168"/>
      <c r="J85" s="168"/>
      <c r="K85" s="168"/>
      <c r="L85" s="167">
        <v>4</v>
      </c>
      <c r="M85" s="170" t="s">
        <v>139</v>
      </c>
      <c r="N85" s="167"/>
      <c r="O85" s="167">
        <v>28</v>
      </c>
      <c r="P85" s="167">
        <v>37</v>
      </c>
      <c r="Q85" s="167">
        <f t="shared" si="52"/>
        <v>10</v>
      </c>
      <c r="R85" s="167">
        <v>30</v>
      </c>
      <c r="S85" s="167"/>
      <c r="T85" s="171">
        <f>R85/Q85</f>
        <v>3</v>
      </c>
      <c r="U85" s="172">
        <f>S85/6</f>
        <v>0</v>
      </c>
      <c r="V85" s="169"/>
      <c r="W85" s="173">
        <f>IF(Q85=0,0,R85)</f>
        <v>30</v>
      </c>
      <c r="X85" s="174">
        <f>IF(Q85=0,0,S85/1.5)</f>
        <v>0</v>
      </c>
      <c r="Y85" s="173">
        <f>V85+W85+X85</f>
        <v>30</v>
      </c>
      <c r="Z85" s="175">
        <v>61</v>
      </c>
      <c r="AA85" s="175">
        <v>1.3</v>
      </c>
      <c r="AB85" s="175">
        <f t="shared" si="51"/>
        <v>39</v>
      </c>
      <c r="AC85" s="114"/>
      <c r="AD85" s="146"/>
    </row>
    <row r="86" spans="1:31" s="108" customFormat="1" ht="15.95" customHeight="1">
      <c r="A86" s="165" t="s">
        <v>228</v>
      </c>
      <c r="B86" s="166" t="s">
        <v>177</v>
      </c>
      <c r="C86" s="167">
        <v>2</v>
      </c>
      <c r="D86" s="166" t="s">
        <v>60</v>
      </c>
      <c r="E86" s="168" t="s">
        <v>9</v>
      </c>
      <c r="F86" s="168"/>
      <c r="G86" s="168"/>
      <c r="H86" s="168"/>
      <c r="I86" s="168"/>
      <c r="J86" s="168"/>
      <c r="K86" s="168"/>
      <c r="L86" s="167">
        <v>4</v>
      </c>
      <c r="M86" s="170" t="s">
        <v>140</v>
      </c>
      <c r="N86" s="167"/>
      <c r="O86" s="167">
        <v>28</v>
      </c>
      <c r="P86" s="167">
        <v>37</v>
      </c>
      <c r="Q86" s="167">
        <f t="shared" si="52"/>
        <v>10</v>
      </c>
      <c r="R86" s="167">
        <v>30</v>
      </c>
      <c r="S86" s="167"/>
      <c r="T86" s="171">
        <f>R86/Q86</f>
        <v>3</v>
      </c>
      <c r="U86" s="172">
        <f>S86/6</f>
        <v>0</v>
      </c>
      <c r="V86" s="169"/>
      <c r="W86" s="173">
        <f>IF(Q86=0,0,R86)</f>
        <v>30</v>
      </c>
      <c r="X86" s="174">
        <f>IF(Q86=0,0,S86/1.5)</f>
        <v>0</v>
      </c>
      <c r="Y86" s="173">
        <f>V86+W86+X86</f>
        <v>30</v>
      </c>
      <c r="Z86" s="176">
        <v>60</v>
      </c>
      <c r="AA86" s="176">
        <v>1.3</v>
      </c>
      <c r="AB86" s="175">
        <f t="shared" si="51"/>
        <v>39</v>
      </c>
      <c r="AC86" s="114"/>
      <c r="AD86" s="146"/>
    </row>
    <row r="87" spans="1:31" s="108" customFormat="1" ht="15.95" customHeight="1">
      <c r="A87" s="165" t="s">
        <v>226</v>
      </c>
      <c r="B87" s="166" t="s">
        <v>178</v>
      </c>
      <c r="C87" s="167">
        <v>2</v>
      </c>
      <c r="D87" s="166" t="s">
        <v>60</v>
      </c>
      <c r="E87" s="168" t="s">
        <v>9</v>
      </c>
      <c r="F87" s="168"/>
      <c r="G87" s="168"/>
      <c r="H87" s="168"/>
      <c r="I87" s="168"/>
      <c r="J87" s="168"/>
      <c r="K87" s="168"/>
      <c r="L87" s="167">
        <v>6</v>
      </c>
      <c r="M87" s="170" t="s">
        <v>83</v>
      </c>
      <c r="N87" s="167"/>
      <c r="O87" s="167">
        <v>28</v>
      </c>
      <c r="P87" s="167">
        <v>37</v>
      </c>
      <c r="Q87" s="167">
        <f t="shared" si="52"/>
        <v>10</v>
      </c>
      <c r="R87" s="167">
        <v>30</v>
      </c>
      <c r="S87" s="167"/>
      <c r="T87" s="171">
        <f>R87/Q87</f>
        <v>3</v>
      </c>
      <c r="U87" s="172">
        <f>S87/6</f>
        <v>0</v>
      </c>
      <c r="V87" s="169"/>
      <c r="W87" s="173">
        <f>IF(Q87=0,0,R87)</f>
        <v>30</v>
      </c>
      <c r="X87" s="174">
        <f>IF(Q87=0,0,S87/1.5)</f>
        <v>0</v>
      </c>
      <c r="Y87" s="173">
        <f>V87+W87+X87</f>
        <v>30</v>
      </c>
      <c r="Z87" s="175">
        <v>60</v>
      </c>
      <c r="AA87" s="176">
        <v>1.2</v>
      </c>
      <c r="AB87" s="176">
        <f>AA87*Y87</f>
        <v>36</v>
      </c>
      <c r="AC87" s="114"/>
      <c r="AD87" s="146"/>
    </row>
    <row r="88" spans="1:31" s="27" customFormat="1">
      <c r="A88" s="444" t="s">
        <v>457</v>
      </c>
      <c r="B88" s="445"/>
      <c r="C88" s="445"/>
      <c r="D88" s="445"/>
      <c r="E88" s="445"/>
      <c r="F88" s="445"/>
      <c r="G88" s="445"/>
      <c r="H88" s="445"/>
      <c r="I88" s="445"/>
      <c r="J88" s="445"/>
      <c r="K88" s="445"/>
      <c r="L88" s="445"/>
      <c r="M88" s="445"/>
      <c r="N88" s="445"/>
      <c r="O88" s="445"/>
      <c r="P88" s="445"/>
      <c r="Q88" s="445"/>
      <c r="R88" s="445"/>
      <c r="S88" s="445"/>
      <c r="T88" s="445"/>
      <c r="U88" s="445"/>
      <c r="V88" s="445"/>
      <c r="W88" s="445"/>
      <c r="X88" s="445"/>
      <c r="Y88" s="445"/>
      <c r="Z88" s="445"/>
      <c r="AA88" s="445"/>
      <c r="AB88" s="446"/>
      <c r="AC88" s="114"/>
      <c r="AD88" s="56"/>
      <c r="AE88" s="69"/>
    </row>
    <row r="89" spans="1:31" s="108" customFormat="1" ht="15.95" customHeight="1">
      <c r="A89" s="165" t="s">
        <v>226</v>
      </c>
      <c r="B89" s="166" t="s">
        <v>157</v>
      </c>
      <c r="C89" s="167">
        <v>2</v>
      </c>
      <c r="D89" s="166" t="s">
        <v>60</v>
      </c>
      <c r="E89" s="168" t="s">
        <v>9</v>
      </c>
      <c r="F89" s="168"/>
      <c r="G89" s="168"/>
      <c r="H89" s="168"/>
      <c r="I89" s="168"/>
      <c r="J89" s="168"/>
      <c r="K89" s="168"/>
      <c r="L89" s="167">
        <v>6</v>
      </c>
      <c r="M89" s="170" t="s">
        <v>75</v>
      </c>
      <c r="N89" s="167"/>
      <c r="O89" s="167">
        <v>28</v>
      </c>
      <c r="P89" s="167">
        <v>37</v>
      </c>
      <c r="Q89" s="167">
        <f>P89-O89+1</f>
        <v>10</v>
      </c>
      <c r="R89" s="167">
        <v>30</v>
      </c>
      <c r="S89" s="167"/>
      <c r="T89" s="171">
        <f>R89/Q89</f>
        <v>3</v>
      </c>
      <c r="U89" s="172">
        <f>S89/6</f>
        <v>0</v>
      </c>
      <c r="V89" s="169"/>
      <c r="W89" s="173">
        <f>IF(Q89=0,0,R89)</f>
        <v>30</v>
      </c>
      <c r="X89" s="174">
        <f>IF(Q89=0,0,S89/1.5)</f>
        <v>0</v>
      </c>
      <c r="Y89" s="173">
        <f>V89+W89+X89</f>
        <v>30</v>
      </c>
      <c r="Z89" s="176">
        <v>62</v>
      </c>
      <c r="AA89" s="176">
        <v>1.3</v>
      </c>
      <c r="AB89" s="175">
        <f>AA89*Y89</f>
        <v>39</v>
      </c>
      <c r="AC89" s="114"/>
      <c r="AD89" s="146"/>
    </row>
    <row r="90" spans="1:31" s="142" customFormat="1" ht="25.5">
      <c r="A90" s="137" t="s">
        <v>15</v>
      </c>
      <c r="B90" s="137" t="s">
        <v>16</v>
      </c>
      <c r="C90" s="138" t="s">
        <v>148</v>
      </c>
      <c r="D90" s="137" t="s">
        <v>17</v>
      </c>
      <c r="E90" s="137" t="s">
        <v>18</v>
      </c>
      <c r="F90" s="137"/>
      <c r="G90" s="137"/>
      <c r="H90" s="137"/>
      <c r="I90" s="137"/>
      <c r="J90" s="137"/>
      <c r="K90" s="137"/>
      <c r="L90" s="137" t="s">
        <v>19</v>
      </c>
      <c r="M90" s="137" t="s">
        <v>20</v>
      </c>
      <c r="N90" s="138" t="s">
        <v>1</v>
      </c>
      <c r="O90" s="137" t="s">
        <v>21</v>
      </c>
      <c r="P90" s="137" t="s">
        <v>22</v>
      </c>
      <c r="Q90" s="138" t="s">
        <v>2</v>
      </c>
      <c r="R90" s="137" t="s">
        <v>33</v>
      </c>
      <c r="S90" s="137" t="s">
        <v>34</v>
      </c>
      <c r="T90" s="139" t="s">
        <v>3</v>
      </c>
      <c r="U90" s="139" t="s">
        <v>4</v>
      </c>
      <c r="V90" s="138" t="s">
        <v>32</v>
      </c>
      <c r="W90" s="137" t="s">
        <v>5</v>
      </c>
      <c r="X90" s="137" t="s">
        <v>6</v>
      </c>
      <c r="Y90" s="140" t="s">
        <v>362</v>
      </c>
      <c r="Z90" s="132" t="s">
        <v>360</v>
      </c>
      <c r="AA90" s="132" t="s">
        <v>363</v>
      </c>
      <c r="AB90" s="132" t="s">
        <v>364</v>
      </c>
      <c r="AC90" s="141" t="s">
        <v>373</v>
      </c>
      <c r="AD90" s="156" t="s">
        <v>382</v>
      </c>
      <c r="AE90" s="155" t="s">
        <v>383</v>
      </c>
    </row>
    <row r="91" spans="1:31" s="14" customFormat="1">
      <c r="A91" s="118" t="s">
        <v>135</v>
      </c>
      <c r="B91" s="8" t="s">
        <v>249</v>
      </c>
      <c r="C91" s="9">
        <v>1</v>
      </c>
      <c r="D91" s="8" t="s">
        <v>45</v>
      </c>
      <c r="E91" s="14" t="s">
        <v>99</v>
      </c>
      <c r="L91" s="9">
        <v>2</v>
      </c>
      <c r="M91" s="11" t="s">
        <v>36</v>
      </c>
      <c r="N91" s="9"/>
      <c r="O91" s="9">
        <v>6</v>
      </c>
      <c r="P91" s="9">
        <v>15</v>
      </c>
      <c r="Q91" s="9">
        <f t="shared" ref="Q91:Q106" si="53">P91-O91+1</f>
        <v>10</v>
      </c>
      <c r="R91" s="9"/>
      <c r="S91" s="9">
        <v>60</v>
      </c>
      <c r="T91" s="12"/>
      <c r="U91" s="13">
        <f>S91/6</f>
        <v>10</v>
      </c>
      <c r="W91" s="15">
        <f t="shared" ref="W91:W106" si="54">IF(Q91=0,0,R91)</f>
        <v>0</v>
      </c>
      <c r="X91" s="16">
        <f t="shared" ref="X91:X106" si="55">IF(Q91=0,0,S91/1.5)</f>
        <v>40</v>
      </c>
      <c r="Y91" s="15">
        <f t="shared" ref="Y91:Y106" si="56">V91+W91+X91</f>
        <v>40</v>
      </c>
      <c r="Z91" s="133">
        <v>64</v>
      </c>
      <c r="AA91" s="133">
        <v>1.2</v>
      </c>
      <c r="AB91" s="133">
        <f>AA91*Y91</f>
        <v>48</v>
      </c>
      <c r="AC91" s="114">
        <f>SUM(AB91:AB106)</f>
        <v>512</v>
      </c>
      <c r="AD91" s="157">
        <f>SUM(AB91:AB110)</f>
        <v>664.5</v>
      </c>
      <c r="AE91" s="160">
        <f>AD91-446</f>
        <v>218.5</v>
      </c>
    </row>
    <row r="92" spans="1:31" s="48" customFormat="1">
      <c r="A92" s="97" t="s">
        <v>134</v>
      </c>
      <c r="B92" s="46" t="s">
        <v>321</v>
      </c>
      <c r="C92" s="47">
        <v>1</v>
      </c>
      <c r="D92" s="46" t="s">
        <v>45</v>
      </c>
      <c r="E92" s="48" t="s">
        <v>296</v>
      </c>
      <c r="L92" s="47">
        <v>2</v>
      </c>
      <c r="M92" s="49" t="s">
        <v>255</v>
      </c>
      <c r="N92" s="47"/>
      <c r="O92" s="47">
        <v>16</v>
      </c>
      <c r="P92" s="47">
        <v>23</v>
      </c>
      <c r="Q92" s="47">
        <f t="shared" si="53"/>
        <v>8</v>
      </c>
      <c r="R92" s="47"/>
      <c r="S92" s="47">
        <v>30</v>
      </c>
      <c r="T92" s="50"/>
      <c r="U92" s="51">
        <f>S92/6</f>
        <v>5</v>
      </c>
      <c r="W92" s="52">
        <f t="shared" si="54"/>
        <v>0</v>
      </c>
      <c r="X92" s="90">
        <f t="shared" si="55"/>
        <v>20</v>
      </c>
      <c r="Y92" s="52">
        <f t="shared" si="56"/>
        <v>20</v>
      </c>
      <c r="Z92" s="133">
        <v>30</v>
      </c>
      <c r="AA92" s="133" t="str">
        <f>IF(Z92&lt;=30,"1","1,1")</f>
        <v>1</v>
      </c>
      <c r="AB92" s="133">
        <f t="shared" ref="AB92:AB106" si="57">AA92*Y92</f>
        <v>20</v>
      </c>
      <c r="AC92" s="116"/>
      <c r="AD92" s="86"/>
    </row>
    <row r="93" spans="1:31" s="48" customFormat="1">
      <c r="A93" s="97" t="s">
        <v>134</v>
      </c>
      <c r="B93" s="46" t="s">
        <v>322</v>
      </c>
      <c r="C93" s="47">
        <v>1</v>
      </c>
      <c r="D93" s="46" t="s">
        <v>45</v>
      </c>
      <c r="E93" s="48" t="s">
        <v>296</v>
      </c>
      <c r="L93" s="47">
        <v>3</v>
      </c>
      <c r="M93" s="49" t="s">
        <v>255</v>
      </c>
      <c r="N93" s="47"/>
      <c r="O93" s="47">
        <v>16</v>
      </c>
      <c r="P93" s="47">
        <v>23</v>
      </c>
      <c r="Q93" s="47">
        <f t="shared" si="53"/>
        <v>8</v>
      </c>
      <c r="R93" s="47"/>
      <c r="S93" s="47">
        <v>30</v>
      </c>
      <c r="T93" s="50"/>
      <c r="U93" s="51">
        <f>S93/6</f>
        <v>5</v>
      </c>
      <c r="W93" s="52">
        <f t="shared" si="54"/>
        <v>0</v>
      </c>
      <c r="X93" s="90">
        <f t="shared" si="55"/>
        <v>20</v>
      </c>
      <c r="Y93" s="52">
        <f t="shared" si="56"/>
        <v>20</v>
      </c>
      <c r="Z93" s="133">
        <v>30</v>
      </c>
      <c r="AA93" s="133" t="str">
        <f>IF(Z93&lt;=30,"1","1,1")</f>
        <v>1</v>
      </c>
      <c r="AB93" s="133">
        <f t="shared" si="57"/>
        <v>20</v>
      </c>
      <c r="AC93" s="116"/>
      <c r="AD93" s="86"/>
    </row>
    <row r="94" spans="1:31" s="27" customFormat="1">
      <c r="A94" s="97" t="s">
        <v>143</v>
      </c>
      <c r="B94" s="8" t="s">
        <v>378</v>
      </c>
      <c r="C94" s="9">
        <v>1</v>
      </c>
      <c r="D94" s="8" t="s">
        <v>45</v>
      </c>
      <c r="E94" s="14" t="s">
        <v>121</v>
      </c>
      <c r="F94" s="14"/>
      <c r="G94" s="14"/>
      <c r="H94" s="14"/>
      <c r="I94" s="14"/>
      <c r="J94" s="14"/>
      <c r="K94" s="14"/>
      <c r="L94" s="24">
        <v>3</v>
      </c>
      <c r="M94" s="11" t="s">
        <v>139</v>
      </c>
      <c r="N94" s="9"/>
      <c r="O94" s="9">
        <v>1</v>
      </c>
      <c r="P94" s="9">
        <v>15</v>
      </c>
      <c r="Q94" s="9">
        <f t="shared" si="53"/>
        <v>15</v>
      </c>
      <c r="R94" s="9">
        <v>30</v>
      </c>
      <c r="S94" s="9"/>
      <c r="T94" s="12">
        <f>R94/Q94</f>
        <v>2</v>
      </c>
      <c r="U94" s="13">
        <f>S94/5</f>
        <v>0</v>
      </c>
      <c r="V94" s="14"/>
      <c r="W94" s="15">
        <f t="shared" si="54"/>
        <v>30</v>
      </c>
      <c r="X94" s="16">
        <f t="shared" si="55"/>
        <v>0</v>
      </c>
      <c r="Y94" s="15">
        <f t="shared" si="56"/>
        <v>30</v>
      </c>
      <c r="Z94" s="134">
        <v>37</v>
      </c>
      <c r="AA94" s="134">
        <v>1</v>
      </c>
      <c r="AB94" s="133">
        <f t="shared" si="57"/>
        <v>30</v>
      </c>
      <c r="AC94" s="114"/>
      <c r="AD94" s="56"/>
    </row>
    <row r="95" spans="1:31" s="27" customFormat="1">
      <c r="A95" s="97" t="s">
        <v>231</v>
      </c>
      <c r="B95" s="8" t="s">
        <v>58</v>
      </c>
      <c r="C95" s="9">
        <v>1</v>
      </c>
      <c r="D95" s="8" t="s">
        <v>45</v>
      </c>
      <c r="E95" s="14" t="s">
        <v>111</v>
      </c>
      <c r="F95" s="14"/>
      <c r="G95" s="14"/>
      <c r="H95" s="14"/>
      <c r="I95" s="14"/>
      <c r="J95" s="14"/>
      <c r="K95" s="14"/>
      <c r="L95" s="24">
        <v>3</v>
      </c>
      <c r="M95" s="11" t="s">
        <v>140</v>
      </c>
      <c r="N95" s="9"/>
      <c r="O95" s="9">
        <v>1</v>
      </c>
      <c r="P95" s="9">
        <v>15</v>
      </c>
      <c r="Q95" s="9">
        <f t="shared" si="53"/>
        <v>15</v>
      </c>
      <c r="R95" s="9">
        <v>30</v>
      </c>
      <c r="S95" s="9"/>
      <c r="T95" s="12">
        <f>R95/Q95</f>
        <v>2</v>
      </c>
      <c r="U95" s="13">
        <f>S95/5</f>
        <v>0</v>
      </c>
      <c r="V95" s="14"/>
      <c r="W95" s="15">
        <f t="shared" si="54"/>
        <v>30</v>
      </c>
      <c r="X95" s="16">
        <f t="shared" si="55"/>
        <v>0</v>
      </c>
      <c r="Y95" s="15">
        <f t="shared" si="56"/>
        <v>30</v>
      </c>
      <c r="Z95" s="134">
        <v>57</v>
      </c>
      <c r="AA95" s="133" t="str">
        <f>IF(Z95&lt;=40,"1,1",IF(AND(40&lt;Z95,Z95&lt;=60),"1,2","1,3"))</f>
        <v>1,2</v>
      </c>
      <c r="AB95" s="133">
        <f t="shared" si="57"/>
        <v>36</v>
      </c>
      <c r="AC95" s="114"/>
      <c r="AD95" s="56"/>
    </row>
    <row r="96" spans="1:31" s="14" customFormat="1">
      <c r="A96" s="118" t="s">
        <v>134</v>
      </c>
      <c r="B96" s="8" t="s">
        <v>305</v>
      </c>
      <c r="C96" s="9">
        <v>1</v>
      </c>
      <c r="D96" s="8" t="s">
        <v>45</v>
      </c>
      <c r="E96" s="14" t="s">
        <v>296</v>
      </c>
      <c r="L96" s="9">
        <v>3</v>
      </c>
      <c r="M96" s="11" t="s">
        <v>36</v>
      </c>
      <c r="N96" s="9"/>
      <c r="O96" s="9">
        <v>16</v>
      </c>
      <c r="P96" s="9">
        <v>23</v>
      </c>
      <c r="Q96" s="9">
        <f t="shared" si="53"/>
        <v>8</v>
      </c>
      <c r="R96" s="9"/>
      <c r="S96" s="9">
        <v>30</v>
      </c>
      <c r="T96" s="12"/>
      <c r="U96" s="13">
        <f>S96/6</f>
        <v>5</v>
      </c>
      <c r="W96" s="15">
        <f t="shared" si="54"/>
        <v>0</v>
      </c>
      <c r="X96" s="16">
        <f t="shared" si="55"/>
        <v>20</v>
      </c>
      <c r="Y96" s="15">
        <f t="shared" si="56"/>
        <v>20</v>
      </c>
      <c r="Z96" s="133">
        <v>32</v>
      </c>
      <c r="AA96" s="133" t="str">
        <f>IF(Z96&lt;=30,"1","1,1")</f>
        <v>1,1</v>
      </c>
      <c r="AB96" s="133">
        <f t="shared" si="57"/>
        <v>22</v>
      </c>
      <c r="AC96" s="114"/>
      <c r="AD96" s="119"/>
    </row>
    <row r="97" spans="1:31" s="14" customFormat="1">
      <c r="A97" s="118" t="s">
        <v>134</v>
      </c>
      <c r="B97" s="8" t="s">
        <v>306</v>
      </c>
      <c r="C97" s="9">
        <v>1</v>
      </c>
      <c r="D97" s="8" t="s">
        <v>45</v>
      </c>
      <c r="E97" s="14" t="s">
        <v>296</v>
      </c>
      <c r="L97" s="9">
        <v>3</v>
      </c>
      <c r="M97" s="11" t="s">
        <v>37</v>
      </c>
      <c r="N97" s="9"/>
      <c r="O97" s="9">
        <v>16</v>
      </c>
      <c r="P97" s="9">
        <v>23</v>
      </c>
      <c r="Q97" s="9">
        <f t="shared" si="53"/>
        <v>8</v>
      </c>
      <c r="R97" s="9"/>
      <c r="S97" s="9">
        <v>30</v>
      </c>
      <c r="T97" s="12"/>
      <c r="U97" s="13">
        <f>S97/6</f>
        <v>5</v>
      </c>
      <c r="W97" s="15">
        <f t="shared" si="54"/>
        <v>0</v>
      </c>
      <c r="X97" s="16">
        <f t="shared" si="55"/>
        <v>20</v>
      </c>
      <c r="Y97" s="15">
        <f t="shared" si="56"/>
        <v>20</v>
      </c>
      <c r="Z97" s="133">
        <v>32</v>
      </c>
      <c r="AA97" s="133" t="str">
        <f>IF(Z97&lt;=30,"1","1,1")</f>
        <v>1,1</v>
      </c>
      <c r="AB97" s="133">
        <f t="shared" si="57"/>
        <v>22</v>
      </c>
      <c r="AC97" s="114"/>
      <c r="AD97" s="119"/>
    </row>
    <row r="98" spans="1:31" s="14" customFormat="1">
      <c r="A98" s="118" t="s">
        <v>135</v>
      </c>
      <c r="B98" s="8" t="s">
        <v>278</v>
      </c>
      <c r="C98" s="9">
        <v>1</v>
      </c>
      <c r="D98" s="8" t="s">
        <v>45</v>
      </c>
      <c r="E98" s="14" t="s">
        <v>295</v>
      </c>
      <c r="L98" s="9">
        <v>4</v>
      </c>
      <c r="M98" s="11" t="s">
        <v>37</v>
      </c>
      <c r="N98" s="9"/>
      <c r="O98" s="9">
        <v>6</v>
      </c>
      <c r="P98" s="9">
        <v>10</v>
      </c>
      <c r="Q98" s="9">
        <f t="shared" si="53"/>
        <v>5</v>
      </c>
      <c r="R98" s="9"/>
      <c r="S98" s="9">
        <v>30</v>
      </c>
      <c r="T98" s="12"/>
      <c r="U98" s="13">
        <f>S98/6</f>
        <v>5</v>
      </c>
      <c r="W98" s="15">
        <f t="shared" si="54"/>
        <v>0</v>
      </c>
      <c r="X98" s="16">
        <f t="shared" si="55"/>
        <v>20</v>
      </c>
      <c r="Y98" s="15">
        <f t="shared" si="56"/>
        <v>20</v>
      </c>
      <c r="Z98" s="133">
        <v>61</v>
      </c>
      <c r="AA98" s="133">
        <v>1.2</v>
      </c>
      <c r="AB98" s="133">
        <f t="shared" si="57"/>
        <v>24</v>
      </c>
      <c r="AC98" s="114"/>
      <c r="AD98" s="119"/>
    </row>
    <row r="99" spans="1:31" s="27" customFormat="1">
      <c r="A99" s="97" t="s">
        <v>231</v>
      </c>
      <c r="B99" s="8" t="s">
        <v>56</v>
      </c>
      <c r="C99" s="9">
        <v>1</v>
      </c>
      <c r="D99" s="8" t="s">
        <v>45</v>
      </c>
      <c r="E99" s="14" t="s">
        <v>111</v>
      </c>
      <c r="F99" s="14"/>
      <c r="G99" s="14"/>
      <c r="H99" s="14"/>
      <c r="I99" s="14"/>
      <c r="J99" s="14"/>
      <c r="K99" s="14"/>
      <c r="L99" s="11">
        <v>5</v>
      </c>
      <c r="M99" s="11" t="s">
        <v>75</v>
      </c>
      <c r="N99" s="9"/>
      <c r="O99" s="9">
        <v>1</v>
      </c>
      <c r="P99" s="9">
        <v>15</v>
      </c>
      <c r="Q99" s="9">
        <f t="shared" si="53"/>
        <v>15</v>
      </c>
      <c r="R99" s="9">
        <v>30</v>
      </c>
      <c r="S99" s="9"/>
      <c r="T99" s="12">
        <f>R99/Q99</f>
        <v>2</v>
      </c>
      <c r="U99" s="13">
        <f>S99/5</f>
        <v>0</v>
      </c>
      <c r="V99" s="14"/>
      <c r="W99" s="15">
        <f t="shared" si="54"/>
        <v>30</v>
      </c>
      <c r="X99" s="16">
        <f t="shared" si="55"/>
        <v>0</v>
      </c>
      <c r="Y99" s="15">
        <f t="shared" si="56"/>
        <v>30</v>
      </c>
      <c r="Z99" s="134">
        <v>56</v>
      </c>
      <c r="AA99" s="133" t="str">
        <f>IF(Z99&lt;=40,"1,1",IF(AND(40&lt;Z99,Z99&lt;=60),"1,2","1,3"))</f>
        <v>1,2</v>
      </c>
      <c r="AB99" s="133">
        <f t="shared" si="57"/>
        <v>36</v>
      </c>
      <c r="AC99" s="114"/>
      <c r="AD99" s="56"/>
    </row>
    <row r="100" spans="1:31" s="27" customFormat="1">
      <c r="A100" s="97" t="s">
        <v>143</v>
      </c>
      <c r="B100" s="8" t="s">
        <v>57</v>
      </c>
      <c r="C100" s="9">
        <v>1</v>
      </c>
      <c r="D100" s="8" t="s">
        <v>45</v>
      </c>
      <c r="E100" s="14" t="s">
        <v>111</v>
      </c>
      <c r="F100" s="14"/>
      <c r="G100" s="14"/>
      <c r="H100" s="14"/>
      <c r="I100" s="14"/>
      <c r="J100" s="14"/>
      <c r="K100" s="14"/>
      <c r="L100" s="24">
        <v>5</v>
      </c>
      <c r="M100" s="11" t="s">
        <v>83</v>
      </c>
      <c r="N100" s="9"/>
      <c r="O100" s="9">
        <v>1</v>
      </c>
      <c r="P100" s="9">
        <v>15</v>
      </c>
      <c r="Q100" s="9">
        <f t="shared" si="53"/>
        <v>15</v>
      </c>
      <c r="R100" s="9">
        <v>30</v>
      </c>
      <c r="S100" s="9"/>
      <c r="T100" s="12">
        <f>R100/Q100</f>
        <v>2</v>
      </c>
      <c r="U100" s="13">
        <f>S100/5</f>
        <v>0</v>
      </c>
      <c r="V100" s="14"/>
      <c r="W100" s="15">
        <f t="shared" si="54"/>
        <v>30</v>
      </c>
      <c r="X100" s="16">
        <f t="shared" si="55"/>
        <v>0</v>
      </c>
      <c r="Y100" s="15">
        <f t="shared" si="56"/>
        <v>30</v>
      </c>
      <c r="Z100" s="134">
        <v>56</v>
      </c>
      <c r="AA100" s="133" t="str">
        <f>IF(Z100&lt;=40,"1,1",IF(AND(40&lt;Z100,Z100&lt;=60),"1,2","1,3"))</f>
        <v>1,2</v>
      </c>
      <c r="AB100" s="133">
        <f t="shared" si="57"/>
        <v>36</v>
      </c>
      <c r="AC100" s="114"/>
      <c r="AD100" s="56"/>
    </row>
    <row r="101" spans="1:31" s="26" customFormat="1" ht="15.95" customHeight="1">
      <c r="A101" s="30" t="s">
        <v>228</v>
      </c>
      <c r="B101" s="8" t="s">
        <v>166</v>
      </c>
      <c r="C101" s="9">
        <v>1</v>
      </c>
      <c r="D101" s="8" t="s">
        <v>45</v>
      </c>
      <c r="E101" s="10" t="s">
        <v>167</v>
      </c>
      <c r="F101" s="10"/>
      <c r="G101" s="10"/>
      <c r="H101" s="10"/>
      <c r="I101" s="10"/>
      <c r="J101" s="10"/>
      <c r="K101" s="10"/>
      <c r="L101" s="24">
        <v>5</v>
      </c>
      <c r="M101" s="11" t="s">
        <v>139</v>
      </c>
      <c r="N101" s="9"/>
      <c r="O101" s="9">
        <v>1</v>
      </c>
      <c r="P101" s="9">
        <v>10</v>
      </c>
      <c r="Q101" s="9">
        <f t="shared" si="53"/>
        <v>10</v>
      </c>
      <c r="R101" s="9"/>
      <c r="S101" s="9">
        <v>30</v>
      </c>
      <c r="T101" s="12">
        <f>R101/Q101</f>
        <v>0</v>
      </c>
      <c r="U101" s="13">
        <f>S101/6</f>
        <v>5</v>
      </c>
      <c r="V101" s="14"/>
      <c r="W101" s="15">
        <f t="shared" si="54"/>
        <v>0</v>
      </c>
      <c r="X101" s="16">
        <f t="shared" si="55"/>
        <v>20</v>
      </c>
      <c r="Y101" s="15">
        <f t="shared" si="56"/>
        <v>20</v>
      </c>
      <c r="Z101" s="134">
        <v>40</v>
      </c>
      <c r="AA101" s="133" t="str">
        <f>IF(Z101&lt;=30,"1,1",IF(AND(30&lt;Z101,Z101&lt;=35),"1,2","1,3"))</f>
        <v>1,3</v>
      </c>
      <c r="AB101" s="133">
        <f t="shared" si="57"/>
        <v>26</v>
      </c>
      <c r="AC101" s="114"/>
      <c r="AD101" s="145"/>
    </row>
    <row r="102" spans="1:31" s="14" customFormat="1">
      <c r="A102" s="118" t="s">
        <v>135</v>
      </c>
      <c r="B102" s="8" t="s">
        <v>270</v>
      </c>
      <c r="C102" s="9">
        <v>1</v>
      </c>
      <c r="D102" s="8" t="s">
        <v>45</v>
      </c>
      <c r="E102" s="14" t="s">
        <v>295</v>
      </c>
      <c r="L102" s="9">
        <v>5</v>
      </c>
      <c r="M102" s="11" t="s">
        <v>36</v>
      </c>
      <c r="N102" s="9"/>
      <c r="O102" s="9">
        <v>16</v>
      </c>
      <c r="P102" s="9">
        <v>23</v>
      </c>
      <c r="Q102" s="9">
        <f t="shared" si="53"/>
        <v>8</v>
      </c>
      <c r="R102" s="9"/>
      <c r="S102" s="9">
        <v>30</v>
      </c>
      <c r="T102" s="12"/>
      <c r="U102" s="13">
        <f>S102/6</f>
        <v>5</v>
      </c>
      <c r="W102" s="15">
        <f t="shared" si="54"/>
        <v>0</v>
      </c>
      <c r="X102" s="16">
        <f t="shared" si="55"/>
        <v>20</v>
      </c>
      <c r="Y102" s="15">
        <f t="shared" si="56"/>
        <v>20</v>
      </c>
      <c r="Z102" s="133">
        <v>65</v>
      </c>
      <c r="AA102" s="133">
        <v>1.2</v>
      </c>
      <c r="AB102" s="133">
        <f t="shared" si="57"/>
        <v>24</v>
      </c>
      <c r="AC102" s="114"/>
      <c r="AD102" s="119"/>
    </row>
    <row r="103" spans="1:31" s="14" customFormat="1">
      <c r="A103" s="7"/>
      <c r="B103" s="8" t="s">
        <v>169</v>
      </c>
      <c r="C103" s="9">
        <v>1</v>
      </c>
      <c r="D103" s="8" t="s">
        <v>45</v>
      </c>
      <c r="E103" s="14" t="s">
        <v>97</v>
      </c>
      <c r="L103" s="9">
        <v>6</v>
      </c>
      <c r="M103" s="11" t="s">
        <v>72</v>
      </c>
      <c r="N103" s="9"/>
      <c r="O103" s="9">
        <v>1</v>
      </c>
      <c r="P103" s="9">
        <v>15</v>
      </c>
      <c r="Q103" s="9">
        <f t="shared" si="53"/>
        <v>15</v>
      </c>
      <c r="R103" s="9">
        <v>30</v>
      </c>
      <c r="S103" s="9"/>
      <c r="T103" s="12">
        <f>R103/Q103</f>
        <v>2</v>
      </c>
      <c r="U103" s="13">
        <f>S103/6</f>
        <v>0</v>
      </c>
      <c r="W103" s="15">
        <f t="shared" si="54"/>
        <v>30</v>
      </c>
      <c r="X103" s="16">
        <f t="shared" si="55"/>
        <v>0</v>
      </c>
      <c r="Y103" s="15">
        <f t="shared" si="56"/>
        <v>30</v>
      </c>
      <c r="Z103" s="133">
        <v>61</v>
      </c>
      <c r="AA103" s="133" t="str">
        <f>IF(Z103&lt;=40,"1,1",IF(AND(40&lt;Z103,Z103&lt;=60),"1,2","1,3"))</f>
        <v>1,3</v>
      </c>
      <c r="AB103" s="133">
        <f t="shared" si="57"/>
        <v>39</v>
      </c>
      <c r="AC103" s="114"/>
      <c r="AD103" s="119"/>
    </row>
    <row r="104" spans="1:31" s="14" customFormat="1">
      <c r="A104" s="7"/>
      <c r="B104" s="8" t="s">
        <v>178</v>
      </c>
      <c r="C104" s="9">
        <v>1</v>
      </c>
      <c r="D104" s="8" t="s">
        <v>45</v>
      </c>
      <c r="E104" s="14" t="s">
        <v>97</v>
      </c>
      <c r="L104" s="9">
        <v>6</v>
      </c>
      <c r="M104" s="11" t="s">
        <v>74</v>
      </c>
      <c r="N104" s="9"/>
      <c r="O104" s="9">
        <v>1</v>
      </c>
      <c r="P104" s="9">
        <v>15</v>
      </c>
      <c r="Q104" s="9">
        <f t="shared" si="53"/>
        <v>15</v>
      </c>
      <c r="R104" s="9">
        <v>30</v>
      </c>
      <c r="S104" s="9"/>
      <c r="T104" s="12">
        <f>R104/Q104</f>
        <v>2</v>
      </c>
      <c r="U104" s="13">
        <f>S104/6</f>
        <v>0</v>
      </c>
      <c r="W104" s="15">
        <f t="shared" si="54"/>
        <v>30</v>
      </c>
      <c r="X104" s="16">
        <f t="shared" si="55"/>
        <v>0</v>
      </c>
      <c r="Y104" s="15">
        <f t="shared" si="56"/>
        <v>30</v>
      </c>
      <c r="Z104" s="133">
        <v>60</v>
      </c>
      <c r="AA104" s="133" t="str">
        <f>IF(Z104&lt;=40,"1,1",IF(AND(40&lt;Z104,Z104&lt;=60),"1,2","1,3"))</f>
        <v>1,2</v>
      </c>
      <c r="AB104" s="133">
        <f t="shared" si="57"/>
        <v>36</v>
      </c>
      <c r="AC104" s="114"/>
      <c r="AD104" s="119"/>
    </row>
    <row r="105" spans="1:31" s="14" customFormat="1">
      <c r="A105" s="7"/>
      <c r="B105" s="8" t="s">
        <v>168</v>
      </c>
      <c r="C105" s="9">
        <v>1</v>
      </c>
      <c r="D105" s="8" t="s">
        <v>45</v>
      </c>
      <c r="E105" s="14" t="s">
        <v>97</v>
      </c>
      <c r="L105" s="9">
        <v>6</v>
      </c>
      <c r="M105" s="11" t="s">
        <v>325</v>
      </c>
      <c r="N105" s="9"/>
      <c r="O105" s="9">
        <v>1</v>
      </c>
      <c r="P105" s="9">
        <v>15</v>
      </c>
      <c r="Q105" s="9">
        <f t="shared" si="53"/>
        <v>15</v>
      </c>
      <c r="R105" s="9">
        <v>30</v>
      </c>
      <c r="S105" s="9"/>
      <c r="T105" s="12">
        <f>R105/Q105</f>
        <v>2</v>
      </c>
      <c r="U105" s="13">
        <f>S105/6</f>
        <v>0</v>
      </c>
      <c r="W105" s="15">
        <f t="shared" si="54"/>
        <v>30</v>
      </c>
      <c r="X105" s="16">
        <f t="shared" si="55"/>
        <v>0</v>
      </c>
      <c r="Y105" s="15">
        <f t="shared" si="56"/>
        <v>30</v>
      </c>
      <c r="Z105" s="133">
        <v>62</v>
      </c>
      <c r="AA105" s="133" t="str">
        <f>IF(Z105&lt;=40,"1,1",IF(AND(40&lt;Z105,Z105&lt;=60),"1,2","1,3"))</f>
        <v>1,3</v>
      </c>
      <c r="AB105" s="133">
        <f t="shared" si="57"/>
        <v>39</v>
      </c>
      <c r="AC105" s="114"/>
      <c r="AD105" s="119"/>
    </row>
    <row r="106" spans="1:31" s="14" customFormat="1">
      <c r="A106" s="7"/>
      <c r="B106" s="8" t="s">
        <v>338</v>
      </c>
      <c r="C106" s="9">
        <v>1</v>
      </c>
      <c r="D106" s="8" t="s">
        <v>45</v>
      </c>
      <c r="E106" s="14" t="s">
        <v>93</v>
      </c>
      <c r="L106" s="11">
        <v>6</v>
      </c>
      <c r="M106" s="11" t="s">
        <v>140</v>
      </c>
      <c r="N106" s="9"/>
      <c r="O106" s="9">
        <v>6</v>
      </c>
      <c r="P106" s="9">
        <v>23</v>
      </c>
      <c r="Q106" s="9">
        <f t="shared" si="53"/>
        <v>18</v>
      </c>
      <c r="R106" s="9">
        <v>45</v>
      </c>
      <c r="S106" s="9"/>
      <c r="T106" s="12">
        <f>R106/Q106</f>
        <v>2.5</v>
      </c>
      <c r="U106" s="13">
        <f>S106/5</f>
        <v>0</v>
      </c>
      <c r="W106" s="15">
        <f t="shared" si="54"/>
        <v>45</v>
      </c>
      <c r="X106" s="16">
        <f t="shared" si="55"/>
        <v>0</v>
      </c>
      <c r="Y106" s="15">
        <f t="shared" si="56"/>
        <v>45</v>
      </c>
      <c r="Z106" s="133">
        <v>58</v>
      </c>
      <c r="AA106" s="133" t="str">
        <f>IF(Z106&lt;=40,"1,1",IF(AND(40&lt;Z106,Z106&lt;=60),"1,2","1,3"))</f>
        <v>1,2</v>
      </c>
      <c r="AB106" s="133">
        <f t="shared" si="57"/>
        <v>54</v>
      </c>
      <c r="AC106" s="114"/>
      <c r="AD106" s="119"/>
    </row>
    <row r="107" spans="1:31" s="14" customFormat="1">
      <c r="A107" s="7"/>
      <c r="B107" s="8"/>
      <c r="C107" s="9"/>
      <c r="D107" s="8" t="s">
        <v>45</v>
      </c>
      <c r="E107" s="14" t="s">
        <v>415</v>
      </c>
      <c r="L107" s="11"/>
      <c r="M107" s="11"/>
      <c r="N107" s="9"/>
      <c r="O107" s="9"/>
      <c r="P107" s="9"/>
      <c r="Q107" s="9"/>
      <c r="R107" s="9"/>
      <c r="S107" s="9"/>
      <c r="T107" s="12"/>
      <c r="U107" s="13"/>
      <c r="W107" s="15"/>
      <c r="X107" s="16"/>
      <c r="Y107" s="15"/>
      <c r="Z107" s="134"/>
      <c r="AA107" s="134"/>
      <c r="AB107" s="134">
        <v>40.5</v>
      </c>
      <c r="AC107" s="114"/>
      <c r="AD107" s="119"/>
    </row>
    <row r="108" spans="1:31" s="205" customFormat="1" ht="15.95" customHeight="1">
      <c r="A108" s="193" t="s">
        <v>228</v>
      </c>
      <c r="B108" s="194" t="s">
        <v>151</v>
      </c>
      <c r="C108" s="195">
        <v>2</v>
      </c>
      <c r="D108" s="166" t="s">
        <v>45</v>
      </c>
      <c r="E108" s="197" t="s">
        <v>150</v>
      </c>
      <c r="F108" s="197"/>
      <c r="G108" s="197"/>
      <c r="H108" s="197"/>
      <c r="I108" s="197"/>
      <c r="J108" s="197"/>
      <c r="K108" s="197"/>
      <c r="L108" s="195" t="s">
        <v>80</v>
      </c>
      <c r="M108" s="198" t="s">
        <v>37</v>
      </c>
      <c r="N108" s="195"/>
      <c r="O108" s="195">
        <v>23</v>
      </c>
      <c r="P108" s="195">
        <v>27</v>
      </c>
      <c r="Q108" s="195">
        <f>P108-O108+1</f>
        <v>5</v>
      </c>
      <c r="R108" s="195"/>
      <c r="S108" s="195">
        <v>60</v>
      </c>
      <c r="T108" s="199">
        <f>R108/Q108</f>
        <v>0</v>
      </c>
      <c r="U108" s="200">
        <f>S108/6</f>
        <v>10</v>
      </c>
      <c r="V108" s="197"/>
      <c r="W108" s="201">
        <f>IF(Q108=0,0,R108)</f>
        <v>0</v>
      </c>
      <c r="X108" s="202">
        <f>IF(Q108=0,0,S108/1.5)</f>
        <v>40</v>
      </c>
      <c r="Y108" s="201">
        <f>V108+W108+X108</f>
        <v>40</v>
      </c>
      <c r="Z108" s="201">
        <v>28</v>
      </c>
      <c r="AA108" s="201">
        <v>1</v>
      </c>
      <c r="AB108" s="201">
        <f>AA108*Y108</f>
        <v>40</v>
      </c>
      <c r="AC108" s="203"/>
      <c r="AD108" s="204"/>
    </row>
    <row r="109" spans="1:31" s="212" customFormat="1">
      <c r="A109" s="193" t="s">
        <v>228</v>
      </c>
      <c r="B109" s="194" t="s">
        <v>145</v>
      </c>
      <c r="C109" s="195">
        <v>2</v>
      </c>
      <c r="D109" s="166" t="s">
        <v>45</v>
      </c>
      <c r="E109" s="207" t="s">
        <v>161</v>
      </c>
      <c r="F109" s="207"/>
      <c r="G109" s="207"/>
      <c r="H109" s="207"/>
      <c r="I109" s="207"/>
      <c r="J109" s="207"/>
      <c r="K109" s="207"/>
      <c r="L109" s="198" t="s">
        <v>462</v>
      </c>
      <c r="M109" s="198" t="s">
        <v>77</v>
      </c>
      <c r="N109" s="195"/>
      <c r="O109" s="195">
        <v>44</v>
      </c>
      <c r="P109" s="195">
        <v>46</v>
      </c>
      <c r="Q109" s="195">
        <f>P109-O109+1</f>
        <v>3</v>
      </c>
      <c r="R109" s="195">
        <v>30</v>
      </c>
      <c r="S109" s="195"/>
      <c r="T109" s="199">
        <f>R109/Q109</f>
        <v>10</v>
      </c>
      <c r="U109" s="200">
        <f>S109/6</f>
        <v>0</v>
      </c>
      <c r="V109" s="197"/>
      <c r="W109" s="201">
        <v>30</v>
      </c>
      <c r="X109" s="202"/>
      <c r="Y109" s="201">
        <f>V109+W109+X109</f>
        <v>30</v>
      </c>
      <c r="Z109" s="201">
        <v>57</v>
      </c>
      <c r="AA109" s="201">
        <v>1.2</v>
      </c>
      <c r="AB109" s="201">
        <f>AA109*Y109</f>
        <v>36</v>
      </c>
      <c r="AC109" s="203"/>
      <c r="AD109" s="211"/>
    </row>
    <row r="110" spans="1:31" s="212" customFormat="1">
      <c r="A110" s="193" t="s">
        <v>228</v>
      </c>
      <c r="B110" s="194" t="s">
        <v>144</v>
      </c>
      <c r="C110" s="195">
        <v>2</v>
      </c>
      <c r="D110" s="166" t="s">
        <v>45</v>
      </c>
      <c r="E110" s="207" t="s">
        <v>161</v>
      </c>
      <c r="F110" s="207"/>
      <c r="G110" s="207"/>
      <c r="H110" s="207"/>
      <c r="I110" s="207"/>
      <c r="J110" s="207"/>
      <c r="K110" s="207"/>
      <c r="L110" s="198" t="s">
        <v>462</v>
      </c>
      <c r="M110" s="198" t="s">
        <v>80</v>
      </c>
      <c r="N110" s="195"/>
      <c r="O110" s="195">
        <v>44</v>
      </c>
      <c r="P110" s="195">
        <v>46</v>
      </c>
      <c r="Q110" s="195">
        <f>P110-O110+1</f>
        <v>3</v>
      </c>
      <c r="R110" s="195">
        <v>30</v>
      </c>
      <c r="S110" s="195"/>
      <c r="T110" s="199">
        <f>R110/Q110</f>
        <v>10</v>
      </c>
      <c r="U110" s="200">
        <f>S110/6</f>
        <v>0</v>
      </c>
      <c r="V110" s="197"/>
      <c r="W110" s="201">
        <v>30</v>
      </c>
      <c r="X110" s="202"/>
      <c r="Y110" s="201">
        <f>V110+W110+X110</f>
        <v>30</v>
      </c>
      <c r="Z110" s="201">
        <v>56</v>
      </c>
      <c r="AA110" s="201">
        <v>1.2</v>
      </c>
      <c r="AB110" s="201">
        <f>AA110*Y110</f>
        <v>36</v>
      </c>
      <c r="AC110" s="203"/>
      <c r="AD110" s="211"/>
    </row>
    <row r="111" spans="1:31" s="27" customFormat="1">
      <c r="A111" s="444" t="s">
        <v>457</v>
      </c>
      <c r="B111" s="445"/>
      <c r="C111" s="445"/>
      <c r="D111" s="445"/>
      <c r="E111" s="445"/>
      <c r="F111" s="445"/>
      <c r="G111" s="445"/>
      <c r="H111" s="445"/>
      <c r="I111" s="445"/>
      <c r="J111" s="445"/>
      <c r="K111" s="445"/>
      <c r="L111" s="445"/>
      <c r="M111" s="445"/>
      <c r="N111" s="445"/>
      <c r="O111" s="445"/>
      <c r="P111" s="445"/>
      <c r="Q111" s="445"/>
      <c r="R111" s="445"/>
      <c r="S111" s="445"/>
      <c r="T111" s="445"/>
      <c r="U111" s="445"/>
      <c r="V111" s="445"/>
      <c r="W111" s="445"/>
      <c r="X111" s="445"/>
      <c r="Y111" s="445"/>
      <c r="Z111" s="445"/>
      <c r="AA111" s="445"/>
      <c r="AB111" s="446"/>
      <c r="AC111" s="114"/>
      <c r="AD111" s="56"/>
      <c r="AE111" s="69"/>
    </row>
    <row r="112" spans="1:31" s="212" customFormat="1">
      <c r="A112" s="214" t="s">
        <v>463</v>
      </c>
      <c r="B112" s="194" t="s">
        <v>158</v>
      </c>
      <c r="C112" s="195">
        <v>2</v>
      </c>
      <c r="D112" s="166" t="s">
        <v>45</v>
      </c>
      <c r="E112" s="207" t="s">
        <v>161</v>
      </c>
      <c r="F112" s="207"/>
      <c r="G112" s="207"/>
      <c r="H112" s="207"/>
      <c r="I112" s="207"/>
      <c r="J112" s="207"/>
      <c r="K112" s="207"/>
      <c r="L112" s="198" t="s">
        <v>462</v>
      </c>
      <c r="M112" s="198" t="s">
        <v>102</v>
      </c>
      <c r="N112" s="195"/>
      <c r="O112" s="195">
        <v>44</v>
      </c>
      <c r="P112" s="195">
        <v>46</v>
      </c>
      <c r="Q112" s="195">
        <f>P112-O112+1</f>
        <v>3</v>
      </c>
      <c r="R112" s="195">
        <v>30</v>
      </c>
      <c r="S112" s="195"/>
      <c r="T112" s="199">
        <f>R112/Q112</f>
        <v>10</v>
      </c>
      <c r="U112" s="200">
        <f>S112/6</f>
        <v>0</v>
      </c>
      <c r="V112" s="197"/>
      <c r="W112" s="201">
        <v>30</v>
      </c>
      <c r="X112" s="202"/>
      <c r="Y112" s="201">
        <f>V112+W112+X112</f>
        <v>30</v>
      </c>
      <c r="Z112" s="201">
        <v>57</v>
      </c>
      <c r="AA112" s="201">
        <v>1.2</v>
      </c>
      <c r="AB112" s="201">
        <f>AA112*Y112</f>
        <v>36</v>
      </c>
      <c r="AC112" s="203"/>
      <c r="AD112" s="211"/>
    </row>
    <row r="113" spans="1:31" s="212" customFormat="1">
      <c r="A113" s="193" t="s">
        <v>226</v>
      </c>
      <c r="B113" s="194" t="s">
        <v>162</v>
      </c>
      <c r="C113" s="195">
        <v>2</v>
      </c>
      <c r="D113" s="166" t="s">
        <v>45</v>
      </c>
      <c r="E113" s="207" t="s">
        <v>161</v>
      </c>
      <c r="F113" s="207"/>
      <c r="G113" s="207"/>
      <c r="H113" s="207"/>
      <c r="I113" s="207"/>
      <c r="J113" s="207"/>
      <c r="K113" s="207"/>
      <c r="L113" s="198" t="s">
        <v>459</v>
      </c>
      <c r="M113" s="198" t="s">
        <v>190</v>
      </c>
      <c r="N113" s="195"/>
      <c r="O113" s="195">
        <v>44</v>
      </c>
      <c r="P113" s="195">
        <v>47</v>
      </c>
      <c r="Q113" s="195">
        <f>P113-O113+1</f>
        <v>4</v>
      </c>
      <c r="R113" s="195">
        <v>30</v>
      </c>
      <c r="S113" s="195"/>
      <c r="T113" s="199">
        <f>R113/Q113</f>
        <v>7.5</v>
      </c>
      <c r="U113" s="200">
        <f>S113/5</f>
        <v>0</v>
      </c>
      <c r="V113" s="197"/>
      <c r="W113" s="201">
        <f>IF(Q113=0,0,R113)</f>
        <v>30</v>
      </c>
      <c r="X113" s="202">
        <f>IF(Q113=0,0,S113/1.5)</f>
        <v>0</v>
      </c>
      <c r="Y113" s="201">
        <f>V113+W113+X113</f>
        <v>30</v>
      </c>
      <c r="Z113" s="201">
        <v>7</v>
      </c>
      <c r="AA113" s="201">
        <v>1.1000000000000001</v>
      </c>
      <c r="AB113" s="213">
        <f>AA113*Y113</f>
        <v>33</v>
      </c>
      <c r="AC113" s="203"/>
      <c r="AD113" s="211"/>
    </row>
    <row r="114" spans="1:31" s="107" customFormat="1">
      <c r="A114" s="165" t="s">
        <v>228</v>
      </c>
      <c r="B114" s="166" t="s">
        <v>516</v>
      </c>
      <c r="C114" s="167">
        <v>2</v>
      </c>
      <c r="D114" s="166" t="s">
        <v>45</v>
      </c>
      <c r="E114" s="169" t="s">
        <v>9</v>
      </c>
      <c r="F114" s="169"/>
      <c r="G114" s="169"/>
      <c r="H114" s="169"/>
      <c r="I114" s="169"/>
      <c r="J114" s="169"/>
      <c r="K114" s="169"/>
      <c r="L114" s="167">
        <v>2</v>
      </c>
      <c r="M114" s="170" t="s">
        <v>83</v>
      </c>
      <c r="N114" s="167"/>
      <c r="O114" s="167">
        <v>28</v>
      </c>
      <c r="P114" s="167">
        <v>37</v>
      </c>
      <c r="Q114" s="167">
        <f>P114-O114+1</f>
        <v>10</v>
      </c>
      <c r="R114" s="167">
        <v>30</v>
      </c>
      <c r="S114" s="167"/>
      <c r="T114" s="171">
        <f>R114/Q114</f>
        <v>3</v>
      </c>
      <c r="U114" s="172">
        <f>S114/5</f>
        <v>0</v>
      </c>
      <c r="V114" s="169"/>
      <c r="W114" s="173">
        <f>IF(Q114=0,0,R114)</f>
        <v>30</v>
      </c>
      <c r="X114" s="174">
        <f>IF(Q114=0,0,S114/1.5)</f>
        <v>0</v>
      </c>
      <c r="Y114" s="173">
        <f>V114+W114+X114</f>
        <v>30</v>
      </c>
      <c r="Z114" s="134">
        <v>64</v>
      </c>
      <c r="AA114" s="134">
        <v>1.2</v>
      </c>
      <c r="AB114" s="134">
        <f>AA114*Y114</f>
        <v>36</v>
      </c>
      <c r="AC114" s="114"/>
      <c r="AD114" s="148"/>
    </row>
    <row r="115" spans="1:31" s="142" customFormat="1" ht="25.5">
      <c r="A115" s="137" t="s">
        <v>15</v>
      </c>
      <c r="B115" s="137" t="s">
        <v>16</v>
      </c>
      <c r="C115" s="138" t="s">
        <v>148</v>
      </c>
      <c r="D115" s="137" t="s">
        <v>17</v>
      </c>
      <c r="E115" s="137" t="s">
        <v>18</v>
      </c>
      <c r="F115" s="137"/>
      <c r="G115" s="137"/>
      <c r="H115" s="137"/>
      <c r="I115" s="137"/>
      <c r="J115" s="137"/>
      <c r="K115" s="137"/>
      <c r="L115" s="137" t="s">
        <v>19</v>
      </c>
      <c r="M115" s="137" t="s">
        <v>20</v>
      </c>
      <c r="N115" s="138" t="s">
        <v>1</v>
      </c>
      <c r="O115" s="137" t="s">
        <v>21</v>
      </c>
      <c r="P115" s="137" t="s">
        <v>22</v>
      </c>
      <c r="Q115" s="138" t="s">
        <v>2</v>
      </c>
      <c r="R115" s="137" t="s">
        <v>33</v>
      </c>
      <c r="S115" s="137" t="s">
        <v>34</v>
      </c>
      <c r="T115" s="139" t="s">
        <v>3</v>
      </c>
      <c r="U115" s="139" t="s">
        <v>4</v>
      </c>
      <c r="V115" s="138" t="s">
        <v>32</v>
      </c>
      <c r="W115" s="137" t="s">
        <v>5</v>
      </c>
      <c r="X115" s="137" t="s">
        <v>6</v>
      </c>
      <c r="Y115" s="140" t="s">
        <v>362</v>
      </c>
      <c r="Z115" s="132" t="s">
        <v>360</v>
      </c>
      <c r="AA115" s="132" t="s">
        <v>363</v>
      </c>
      <c r="AB115" s="132" t="s">
        <v>364</v>
      </c>
      <c r="AC115" s="141" t="s">
        <v>373</v>
      </c>
      <c r="AD115" s="156" t="s">
        <v>382</v>
      </c>
      <c r="AE115" s="155" t="s">
        <v>383</v>
      </c>
    </row>
    <row r="116" spans="1:31" s="14" customFormat="1">
      <c r="A116" s="118" t="s">
        <v>135</v>
      </c>
      <c r="B116" s="8" t="s">
        <v>277</v>
      </c>
      <c r="C116" s="9">
        <v>1</v>
      </c>
      <c r="D116" s="8" t="s">
        <v>30</v>
      </c>
      <c r="E116" s="14" t="s">
        <v>295</v>
      </c>
      <c r="L116" s="9">
        <v>3</v>
      </c>
      <c r="M116" s="11" t="s">
        <v>36</v>
      </c>
      <c r="N116" s="9"/>
      <c r="O116" s="9">
        <v>16</v>
      </c>
      <c r="P116" s="9">
        <v>23</v>
      </c>
      <c r="Q116" s="9">
        <f t="shared" ref="Q116:Q122" si="58">P116-O116+1</f>
        <v>8</v>
      </c>
      <c r="R116" s="9"/>
      <c r="S116" s="9">
        <v>30</v>
      </c>
      <c r="T116" s="12"/>
      <c r="U116" s="13">
        <f>S116/6</f>
        <v>5</v>
      </c>
      <c r="W116" s="15">
        <f t="shared" ref="W116:W128" si="59">IF(Q116=0,0,R116)</f>
        <v>0</v>
      </c>
      <c r="X116" s="16">
        <f t="shared" ref="X116:X122" si="60">IF(Q116=0,0,S116/1.5)</f>
        <v>20</v>
      </c>
      <c r="Y116" s="15">
        <f t="shared" ref="Y116:Y122" si="61">V116+W116+X116</f>
        <v>20</v>
      </c>
      <c r="Z116" s="133">
        <v>64</v>
      </c>
      <c r="AA116" s="133">
        <v>1.2</v>
      </c>
      <c r="AB116" s="133">
        <f>AA116*Y116</f>
        <v>24</v>
      </c>
      <c r="AC116" s="114">
        <f>SUM(AB116:AB128)</f>
        <v>344</v>
      </c>
      <c r="AD116" s="157">
        <f>SUM(AB116:AB137)</f>
        <v>648.5</v>
      </c>
      <c r="AE116" s="160">
        <f>AD116-446</f>
        <v>202.5</v>
      </c>
    </row>
    <row r="117" spans="1:31" s="27" customFormat="1">
      <c r="A117" s="97" t="s">
        <v>134</v>
      </c>
      <c r="B117" s="8" t="s">
        <v>175</v>
      </c>
      <c r="C117" s="9">
        <v>1</v>
      </c>
      <c r="D117" s="46" t="s">
        <v>30</v>
      </c>
      <c r="E117" s="14" t="s">
        <v>244</v>
      </c>
      <c r="F117" s="14"/>
      <c r="G117" s="14"/>
      <c r="H117" s="14"/>
      <c r="I117" s="14"/>
      <c r="J117" s="14"/>
      <c r="K117" s="14"/>
      <c r="L117" s="24">
        <v>4</v>
      </c>
      <c r="M117" s="11" t="s">
        <v>36</v>
      </c>
      <c r="N117" s="9"/>
      <c r="O117" s="9">
        <v>1</v>
      </c>
      <c r="P117" s="9">
        <v>5</v>
      </c>
      <c r="Q117" s="9">
        <f t="shared" si="58"/>
        <v>5</v>
      </c>
      <c r="R117" s="9"/>
      <c r="S117" s="9">
        <v>30</v>
      </c>
      <c r="T117" s="12"/>
      <c r="U117" s="13">
        <f>S117/6</f>
        <v>5</v>
      </c>
      <c r="V117" s="14"/>
      <c r="W117" s="15">
        <f t="shared" si="59"/>
        <v>0</v>
      </c>
      <c r="X117" s="16">
        <f t="shared" si="60"/>
        <v>20</v>
      </c>
      <c r="Y117" s="15">
        <f t="shared" si="61"/>
        <v>20</v>
      </c>
      <c r="Z117" s="133">
        <v>30</v>
      </c>
      <c r="AA117" s="133">
        <v>1</v>
      </c>
      <c r="AB117" s="133">
        <f t="shared" ref="AB117:AB128" si="62">AA117*Y117</f>
        <v>20</v>
      </c>
      <c r="AC117" s="114"/>
      <c r="AD117" s="56"/>
    </row>
    <row r="118" spans="1:31" s="27" customFormat="1">
      <c r="A118" s="97" t="s">
        <v>134</v>
      </c>
      <c r="B118" s="8" t="s">
        <v>175</v>
      </c>
      <c r="C118" s="9">
        <v>1</v>
      </c>
      <c r="D118" s="46" t="s">
        <v>30</v>
      </c>
      <c r="E118" s="14" t="s">
        <v>245</v>
      </c>
      <c r="F118" s="14"/>
      <c r="G118" s="14"/>
      <c r="H118" s="14"/>
      <c r="I118" s="14"/>
      <c r="J118" s="14"/>
      <c r="K118" s="14"/>
      <c r="L118" s="24">
        <v>4</v>
      </c>
      <c r="M118" s="11" t="s">
        <v>37</v>
      </c>
      <c r="N118" s="9"/>
      <c r="O118" s="9">
        <v>1</v>
      </c>
      <c r="P118" s="9">
        <v>5</v>
      </c>
      <c r="Q118" s="9">
        <f t="shared" si="58"/>
        <v>5</v>
      </c>
      <c r="R118" s="9"/>
      <c r="S118" s="9">
        <v>30</v>
      </c>
      <c r="T118" s="12"/>
      <c r="U118" s="13">
        <f>S118/6</f>
        <v>5</v>
      </c>
      <c r="V118" s="14"/>
      <c r="W118" s="15">
        <f t="shared" si="59"/>
        <v>0</v>
      </c>
      <c r="X118" s="16">
        <f t="shared" si="60"/>
        <v>20</v>
      </c>
      <c r="Y118" s="15">
        <f t="shared" si="61"/>
        <v>20</v>
      </c>
      <c r="Z118" s="133">
        <v>31</v>
      </c>
      <c r="AA118" s="133">
        <v>1.1000000000000001</v>
      </c>
      <c r="AB118" s="133">
        <f t="shared" si="62"/>
        <v>22</v>
      </c>
      <c r="AC118" s="114"/>
      <c r="AD118" s="56"/>
    </row>
    <row r="119" spans="1:31" s="27" customFormat="1">
      <c r="A119" s="97" t="s">
        <v>134</v>
      </c>
      <c r="B119" s="8" t="s">
        <v>178</v>
      </c>
      <c r="C119" s="9">
        <v>1</v>
      </c>
      <c r="D119" s="46" t="s">
        <v>30</v>
      </c>
      <c r="E119" s="14" t="s">
        <v>244</v>
      </c>
      <c r="F119" s="14"/>
      <c r="G119" s="14"/>
      <c r="H119" s="14"/>
      <c r="I119" s="14"/>
      <c r="J119" s="14"/>
      <c r="K119" s="14"/>
      <c r="L119" s="24">
        <v>4</v>
      </c>
      <c r="M119" s="11" t="s">
        <v>36</v>
      </c>
      <c r="N119" s="9"/>
      <c r="O119" s="9">
        <v>6</v>
      </c>
      <c r="P119" s="9">
        <v>10</v>
      </c>
      <c r="Q119" s="9">
        <f t="shared" si="58"/>
        <v>5</v>
      </c>
      <c r="R119" s="9"/>
      <c r="S119" s="9">
        <v>30</v>
      </c>
      <c r="T119" s="12"/>
      <c r="U119" s="13">
        <f>S119/6</f>
        <v>5</v>
      </c>
      <c r="V119" s="14"/>
      <c r="W119" s="15">
        <f t="shared" si="59"/>
        <v>0</v>
      </c>
      <c r="X119" s="16">
        <f t="shared" si="60"/>
        <v>20</v>
      </c>
      <c r="Y119" s="15">
        <f t="shared" si="61"/>
        <v>20</v>
      </c>
      <c r="Z119" s="133">
        <v>30</v>
      </c>
      <c r="AA119" s="133">
        <v>1</v>
      </c>
      <c r="AB119" s="133">
        <f t="shared" si="62"/>
        <v>20</v>
      </c>
      <c r="AC119" s="114"/>
      <c r="AD119" s="56"/>
    </row>
    <row r="120" spans="1:31" s="27" customFormat="1">
      <c r="A120" s="97" t="s">
        <v>134</v>
      </c>
      <c r="B120" s="8" t="s">
        <v>178</v>
      </c>
      <c r="C120" s="9">
        <v>1</v>
      </c>
      <c r="D120" s="46" t="s">
        <v>30</v>
      </c>
      <c r="E120" s="14" t="s">
        <v>245</v>
      </c>
      <c r="F120" s="14"/>
      <c r="G120" s="14"/>
      <c r="H120" s="14"/>
      <c r="I120" s="14"/>
      <c r="J120" s="14"/>
      <c r="K120" s="14"/>
      <c r="L120" s="24">
        <v>4</v>
      </c>
      <c r="M120" s="11" t="s">
        <v>37</v>
      </c>
      <c r="N120" s="9"/>
      <c r="O120" s="9">
        <v>6</v>
      </c>
      <c r="P120" s="9">
        <v>10</v>
      </c>
      <c r="Q120" s="9">
        <f t="shared" si="58"/>
        <v>5</v>
      </c>
      <c r="R120" s="9"/>
      <c r="S120" s="9">
        <v>30</v>
      </c>
      <c r="T120" s="12"/>
      <c r="U120" s="13">
        <f>S120/6</f>
        <v>5</v>
      </c>
      <c r="V120" s="14"/>
      <c r="W120" s="15">
        <f t="shared" si="59"/>
        <v>0</v>
      </c>
      <c r="X120" s="16">
        <f t="shared" si="60"/>
        <v>20</v>
      </c>
      <c r="Y120" s="15">
        <f t="shared" si="61"/>
        <v>20</v>
      </c>
      <c r="Z120" s="133">
        <v>30</v>
      </c>
      <c r="AA120" s="133">
        <v>1</v>
      </c>
      <c r="AB120" s="133">
        <f t="shared" si="62"/>
        <v>20</v>
      </c>
      <c r="AC120" s="114"/>
      <c r="AD120" s="56"/>
    </row>
    <row r="121" spans="1:31" s="27" customFormat="1">
      <c r="A121" s="7" t="s">
        <v>230</v>
      </c>
      <c r="B121" s="8" t="s">
        <v>152</v>
      </c>
      <c r="C121" s="9">
        <v>1</v>
      </c>
      <c r="D121" s="46" t="s">
        <v>30</v>
      </c>
      <c r="E121" s="10" t="s">
        <v>23</v>
      </c>
      <c r="F121" s="10"/>
      <c r="G121" s="10"/>
      <c r="H121" s="10"/>
      <c r="I121" s="10"/>
      <c r="J121" s="10"/>
      <c r="K121" s="10"/>
      <c r="L121" s="11">
        <v>5</v>
      </c>
      <c r="M121" s="11" t="s">
        <v>75</v>
      </c>
      <c r="N121" s="9"/>
      <c r="O121" s="9">
        <v>1</v>
      </c>
      <c r="P121" s="9">
        <v>10</v>
      </c>
      <c r="Q121" s="9">
        <f t="shared" si="58"/>
        <v>10</v>
      </c>
      <c r="R121" s="9">
        <v>30</v>
      </c>
      <c r="S121" s="9"/>
      <c r="T121" s="12">
        <f>R121/Q121</f>
        <v>3</v>
      </c>
      <c r="U121" s="13">
        <f>S121/5</f>
        <v>0</v>
      </c>
      <c r="V121" s="14"/>
      <c r="W121" s="15">
        <f t="shared" si="59"/>
        <v>30</v>
      </c>
      <c r="X121" s="16">
        <f t="shared" si="60"/>
        <v>0</v>
      </c>
      <c r="Y121" s="15">
        <f t="shared" si="61"/>
        <v>30</v>
      </c>
      <c r="Z121" s="133">
        <v>22</v>
      </c>
      <c r="AA121" s="133">
        <v>1.1000000000000001</v>
      </c>
      <c r="AB121" s="133">
        <f t="shared" si="62"/>
        <v>33</v>
      </c>
      <c r="AC121" s="114"/>
      <c r="AD121" s="56"/>
    </row>
    <row r="122" spans="1:31" s="27" customFormat="1">
      <c r="A122" s="7" t="s">
        <v>229</v>
      </c>
      <c r="B122" s="8" t="s">
        <v>153</v>
      </c>
      <c r="C122" s="9">
        <v>1</v>
      </c>
      <c r="D122" s="46" t="s">
        <v>30</v>
      </c>
      <c r="E122" s="10" t="s">
        <v>23</v>
      </c>
      <c r="F122" s="10"/>
      <c r="G122" s="10"/>
      <c r="H122" s="10"/>
      <c r="I122" s="10"/>
      <c r="J122" s="10"/>
      <c r="K122" s="10"/>
      <c r="L122" s="11">
        <v>5</v>
      </c>
      <c r="M122" s="11" t="s">
        <v>83</v>
      </c>
      <c r="N122" s="9"/>
      <c r="O122" s="9">
        <v>1</v>
      </c>
      <c r="P122" s="9">
        <v>10</v>
      </c>
      <c r="Q122" s="9">
        <f t="shared" si="58"/>
        <v>10</v>
      </c>
      <c r="R122" s="9">
        <v>30</v>
      </c>
      <c r="S122" s="9"/>
      <c r="T122" s="12">
        <f>R122/Q122</f>
        <v>3</v>
      </c>
      <c r="U122" s="13">
        <f>S122/5</f>
        <v>0</v>
      </c>
      <c r="V122" s="14"/>
      <c r="W122" s="15">
        <f t="shared" si="59"/>
        <v>30</v>
      </c>
      <c r="X122" s="16">
        <f t="shared" si="60"/>
        <v>0</v>
      </c>
      <c r="Y122" s="15">
        <f t="shared" si="61"/>
        <v>30</v>
      </c>
      <c r="Z122" s="133">
        <v>37</v>
      </c>
      <c r="AA122" s="133">
        <v>1.1000000000000001</v>
      </c>
      <c r="AB122" s="133">
        <f t="shared" si="62"/>
        <v>33</v>
      </c>
      <c r="AC122" s="114"/>
      <c r="AD122" s="56"/>
    </row>
    <row r="123" spans="1:31" s="14" customFormat="1">
      <c r="A123" s="7"/>
      <c r="B123" s="8" t="s">
        <v>339</v>
      </c>
      <c r="C123" s="9">
        <v>1</v>
      </c>
      <c r="D123" s="8" t="s">
        <v>30</v>
      </c>
      <c r="E123" s="10" t="s">
        <v>23</v>
      </c>
      <c r="F123" s="10"/>
      <c r="G123" s="10"/>
      <c r="H123" s="10"/>
      <c r="I123" s="10"/>
      <c r="J123" s="10"/>
      <c r="K123" s="10"/>
      <c r="L123" s="11">
        <v>5</v>
      </c>
      <c r="M123" s="11" t="s">
        <v>102</v>
      </c>
      <c r="N123" s="9"/>
      <c r="O123" s="9">
        <v>6</v>
      </c>
      <c r="P123" s="9">
        <v>23</v>
      </c>
      <c r="Q123" s="9">
        <f t="shared" ref="Q123:Q128" si="63">P123-O123+1</f>
        <v>18</v>
      </c>
      <c r="R123" s="9">
        <v>30</v>
      </c>
      <c r="S123" s="9"/>
      <c r="T123" s="12">
        <f t="shared" ref="T123:T128" si="64">R123/Q123</f>
        <v>1.6666666666666667</v>
      </c>
      <c r="U123" s="13">
        <f>S123/6</f>
        <v>0</v>
      </c>
      <c r="W123" s="15">
        <f t="shared" si="59"/>
        <v>30</v>
      </c>
      <c r="X123" s="16">
        <f t="shared" ref="X123:X128" si="65">IF(Q123=0,0,S123/1.5)</f>
        <v>0</v>
      </c>
      <c r="Y123" s="15">
        <f t="shared" ref="Y123:Y128" si="66">V123+W123+X123</f>
        <v>30</v>
      </c>
      <c r="Z123" s="133">
        <v>59</v>
      </c>
      <c r="AA123" s="133">
        <v>1.1000000000000001</v>
      </c>
      <c r="AB123" s="133">
        <f t="shared" si="62"/>
        <v>33</v>
      </c>
      <c r="AC123" s="114"/>
      <c r="AD123" s="119"/>
    </row>
    <row r="124" spans="1:31" s="27" customFormat="1">
      <c r="A124" s="7" t="s">
        <v>232</v>
      </c>
      <c r="B124" s="8" t="s">
        <v>378</v>
      </c>
      <c r="C124" s="9">
        <v>1</v>
      </c>
      <c r="D124" s="46" t="s">
        <v>30</v>
      </c>
      <c r="E124" s="14" t="s">
        <v>187</v>
      </c>
      <c r="F124" s="14"/>
      <c r="G124" s="14"/>
      <c r="H124" s="14"/>
      <c r="I124" s="14"/>
      <c r="J124" s="14"/>
      <c r="K124" s="14"/>
      <c r="L124" s="24">
        <v>6</v>
      </c>
      <c r="M124" s="11" t="s">
        <v>83</v>
      </c>
      <c r="N124" s="9"/>
      <c r="O124" s="9">
        <v>1</v>
      </c>
      <c r="P124" s="9">
        <v>15</v>
      </c>
      <c r="Q124" s="9">
        <f>P124-O124+1</f>
        <v>15</v>
      </c>
      <c r="R124" s="9">
        <v>30</v>
      </c>
      <c r="S124" s="9"/>
      <c r="T124" s="12">
        <f>R124/Q124</f>
        <v>2</v>
      </c>
      <c r="U124" s="13">
        <f>S124/5</f>
        <v>0</v>
      </c>
      <c r="V124" s="14"/>
      <c r="W124" s="15">
        <f t="shared" si="59"/>
        <v>30</v>
      </c>
      <c r="X124" s="16">
        <f>IF(Q124=0,0,S124/1.5)</f>
        <v>0</v>
      </c>
      <c r="Y124" s="15">
        <f>V124+W124+X124</f>
        <v>30</v>
      </c>
      <c r="Z124" s="134">
        <v>37</v>
      </c>
      <c r="AA124" s="134">
        <v>1</v>
      </c>
      <c r="AB124" s="133">
        <f t="shared" si="62"/>
        <v>30</v>
      </c>
      <c r="AC124" s="114"/>
      <c r="AD124" s="56"/>
    </row>
    <row r="125" spans="1:31" s="14" customFormat="1">
      <c r="A125" s="7"/>
      <c r="B125" s="8" t="s">
        <v>338</v>
      </c>
      <c r="C125" s="9">
        <v>1</v>
      </c>
      <c r="D125" s="8" t="s">
        <v>30</v>
      </c>
      <c r="E125" s="10" t="s">
        <v>23</v>
      </c>
      <c r="F125" s="10"/>
      <c r="G125" s="10"/>
      <c r="H125" s="10"/>
      <c r="I125" s="10"/>
      <c r="J125" s="10"/>
      <c r="K125" s="10"/>
      <c r="L125" s="11">
        <v>6</v>
      </c>
      <c r="M125" s="11" t="s">
        <v>325</v>
      </c>
      <c r="N125" s="9"/>
      <c r="O125" s="9">
        <v>6</v>
      </c>
      <c r="P125" s="9">
        <v>23</v>
      </c>
      <c r="Q125" s="9">
        <f>P125-O125+1</f>
        <v>18</v>
      </c>
      <c r="R125" s="9">
        <v>30</v>
      </c>
      <c r="S125" s="9"/>
      <c r="T125" s="12">
        <f>R125/Q125</f>
        <v>1.6666666666666667</v>
      </c>
      <c r="U125" s="13">
        <f>S125/6</f>
        <v>0</v>
      </c>
      <c r="W125" s="15">
        <f t="shared" si="59"/>
        <v>30</v>
      </c>
      <c r="X125" s="16">
        <f>IF(Q125=0,0,S125/1.5)</f>
        <v>0</v>
      </c>
      <c r="Y125" s="15">
        <f>V125+W125+X125</f>
        <v>30</v>
      </c>
      <c r="Z125" s="133">
        <v>58</v>
      </c>
      <c r="AA125" s="133">
        <v>1.1000000000000001</v>
      </c>
      <c r="AB125" s="133">
        <f t="shared" si="62"/>
        <v>33</v>
      </c>
      <c r="AC125" s="114"/>
      <c r="AD125" s="119"/>
    </row>
    <row r="126" spans="1:31" s="14" customFormat="1">
      <c r="A126" s="7" t="s">
        <v>292</v>
      </c>
      <c r="B126" s="8" t="s">
        <v>287</v>
      </c>
      <c r="C126" s="9">
        <v>1</v>
      </c>
      <c r="D126" s="8" t="s">
        <v>30</v>
      </c>
      <c r="E126" s="14" t="s">
        <v>344</v>
      </c>
      <c r="L126" s="11">
        <v>6</v>
      </c>
      <c r="M126" s="11" t="s">
        <v>261</v>
      </c>
      <c r="N126" s="9"/>
      <c r="O126" s="9">
        <v>5</v>
      </c>
      <c r="P126" s="9">
        <v>23</v>
      </c>
      <c r="Q126" s="9">
        <f t="shared" si="63"/>
        <v>19</v>
      </c>
      <c r="R126" s="9">
        <v>30</v>
      </c>
      <c r="S126" s="9"/>
      <c r="T126" s="12">
        <f t="shared" si="64"/>
        <v>1.5789473684210527</v>
      </c>
      <c r="U126" s="13">
        <f>S126/6</f>
        <v>0</v>
      </c>
      <c r="W126" s="15">
        <f t="shared" si="59"/>
        <v>30</v>
      </c>
      <c r="X126" s="16">
        <f t="shared" si="65"/>
        <v>0</v>
      </c>
      <c r="Y126" s="15">
        <f t="shared" si="66"/>
        <v>30</v>
      </c>
      <c r="Z126" s="133">
        <v>63</v>
      </c>
      <c r="AA126" s="133">
        <v>1.2</v>
      </c>
      <c r="AB126" s="133">
        <f t="shared" si="62"/>
        <v>36</v>
      </c>
      <c r="AC126" s="114"/>
      <c r="AD126" s="119"/>
    </row>
    <row r="127" spans="1:31" s="14" customFormat="1">
      <c r="A127" s="7" t="s">
        <v>134</v>
      </c>
      <c r="B127" s="8" t="s">
        <v>340</v>
      </c>
      <c r="C127" s="9">
        <v>1</v>
      </c>
      <c r="D127" s="8" t="s">
        <v>30</v>
      </c>
      <c r="E127" s="10" t="s">
        <v>290</v>
      </c>
      <c r="F127" s="10"/>
      <c r="G127" s="10"/>
      <c r="H127" s="10"/>
      <c r="I127" s="10"/>
      <c r="J127" s="10"/>
      <c r="K127" s="10"/>
      <c r="L127" s="11">
        <v>7</v>
      </c>
      <c r="M127" s="11" t="s">
        <v>36</v>
      </c>
      <c r="N127" s="9"/>
      <c r="O127" s="9">
        <v>16</v>
      </c>
      <c r="P127" s="9">
        <v>23</v>
      </c>
      <c r="Q127" s="9">
        <f t="shared" si="63"/>
        <v>8</v>
      </c>
      <c r="R127" s="9"/>
      <c r="S127" s="9">
        <v>30</v>
      </c>
      <c r="T127" s="12">
        <f t="shared" si="64"/>
        <v>0</v>
      </c>
      <c r="U127" s="13">
        <f>S127/6</f>
        <v>5</v>
      </c>
      <c r="W127" s="15">
        <f t="shared" si="59"/>
        <v>0</v>
      </c>
      <c r="X127" s="16">
        <f t="shared" si="65"/>
        <v>20</v>
      </c>
      <c r="Y127" s="15">
        <f t="shared" si="66"/>
        <v>20</v>
      </c>
      <c r="Z127" s="133">
        <v>29</v>
      </c>
      <c r="AA127" s="133">
        <v>1</v>
      </c>
      <c r="AB127" s="133">
        <f t="shared" si="62"/>
        <v>20</v>
      </c>
      <c r="AC127" s="114"/>
      <c r="AD127" s="119"/>
    </row>
    <row r="128" spans="1:31" s="14" customFormat="1">
      <c r="A128" s="7" t="s">
        <v>134</v>
      </c>
      <c r="B128" s="8" t="s">
        <v>341</v>
      </c>
      <c r="C128" s="9">
        <v>1</v>
      </c>
      <c r="D128" s="8" t="s">
        <v>30</v>
      </c>
      <c r="E128" s="10" t="s">
        <v>290</v>
      </c>
      <c r="F128" s="10"/>
      <c r="G128" s="10"/>
      <c r="H128" s="10"/>
      <c r="I128" s="10"/>
      <c r="J128" s="10"/>
      <c r="K128" s="10"/>
      <c r="L128" s="11">
        <v>7</v>
      </c>
      <c r="M128" s="11" t="s">
        <v>37</v>
      </c>
      <c r="N128" s="9"/>
      <c r="O128" s="9">
        <v>16</v>
      </c>
      <c r="P128" s="9">
        <v>23</v>
      </c>
      <c r="Q128" s="9">
        <f t="shared" si="63"/>
        <v>8</v>
      </c>
      <c r="R128" s="9"/>
      <c r="S128" s="9">
        <v>30</v>
      </c>
      <c r="T128" s="12">
        <f t="shared" si="64"/>
        <v>0</v>
      </c>
      <c r="U128" s="13">
        <f>S128/6</f>
        <v>5</v>
      </c>
      <c r="W128" s="15">
        <f t="shared" si="59"/>
        <v>0</v>
      </c>
      <c r="X128" s="16">
        <f t="shared" si="65"/>
        <v>20</v>
      </c>
      <c r="Y128" s="15">
        <f t="shared" si="66"/>
        <v>20</v>
      </c>
      <c r="Z128" s="133">
        <v>30</v>
      </c>
      <c r="AA128" s="133">
        <v>1</v>
      </c>
      <c r="AB128" s="133">
        <f t="shared" si="62"/>
        <v>20</v>
      </c>
      <c r="AC128" s="114"/>
      <c r="AD128" s="119"/>
    </row>
    <row r="129" spans="1:31" s="14" customFormat="1">
      <c r="A129" s="7"/>
      <c r="B129" s="8"/>
      <c r="C129" s="9"/>
      <c r="D129" s="8" t="s">
        <v>30</v>
      </c>
      <c r="E129" s="10" t="s">
        <v>415</v>
      </c>
      <c r="F129" s="10"/>
      <c r="G129" s="10"/>
      <c r="H129" s="10"/>
      <c r="I129" s="10"/>
      <c r="J129" s="10"/>
      <c r="K129" s="10"/>
      <c r="L129" s="11"/>
      <c r="M129" s="11"/>
      <c r="N129" s="9"/>
      <c r="O129" s="9"/>
      <c r="P129" s="9"/>
      <c r="Q129" s="9"/>
      <c r="R129" s="9"/>
      <c r="S129" s="9"/>
      <c r="T129" s="12"/>
      <c r="U129" s="13"/>
      <c r="W129" s="15"/>
      <c r="X129" s="16"/>
      <c r="Y129" s="15"/>
      <c r="Z129" s="134"/>
      <c r="AA129" s="134"/>
      <c r="AB129" s="134">
        <v>40.5</v>
      </c>
      <c r="AC129" s="114"/>
      <c r="AD129" s="119"/>
    </row>
    <row r="130" spans="1:31" s="107" customFormat="1">
      <c r="A130" s="188"/>
      <c r="B130" s="166" t="s">
        <v>425</v>
      </c>
      <c r="C130" s="167">
        <v>2</v>
      </c>
      <c r="D130" s="166" t="s">
        <v>30</v>
      </c>
      <c r="E130" s="169" t="s">
        <v>426</v>
      </c>
      <c r="F130" s="169"/>
      <c r="G130" s="169"/>
      <c r="H130" s="169"/>
      <c r="I130" s="169"/>
      <c r="J130" s="169"/>
      <c r="K130" s="169"/>
      <c r="L130" s="167">
        <v>5</v>
      </c>
      <c r="M130" s="170" t="s">
        <v>139</v>
      </c>
      <c r="N130" s="167"/>
      <c r="O130" s="167">
        <v>27</v>
      </c>
      <c r="P130" s="167">
        <v>36</v>
      </c>
      <c r="Q130" s="167">
        <f t="shared" ref="Q130:Q137" si="67">P130-O130+1</f>
        <v>10</v>
      </c>
      <c r="R130" s="167">
        <v>30</v>
      </c>
      <c r="S130" s="167"/>
      <c r="T130" s="171">
        <f t="shared" ref="T130:T137" si="68">R130/Q130</f>
        <v>3</v>
      </c>
      <c r="U130" s="172">
        <f t="shared" ref="U130:U137" si="69">S130/5</f>
        <v>0</v>
      </c>
      <c r="V130" s="169"/>
      <c r="W130" s="173">
        <f t="shared" ref="W130:W137" si="70">IF(Q130=0,0,R130)</f>
        <v>30</v>
      </c>
      <c r="X130" s="174">
        <f t="shared" ref="X130:X137" si="71">IF(Q130=0,0,S130/1.5)</f>
        <v>0</v>
      </c>
      <c r="Y130" s="173">
        <f t="shared" ref="Y130:Y137" si="72">V130+W130+X130</f>
        <v>30</v>
      </c>
      <c r="Z130" s="176">
        <v>63</v>
      </c>
      <c r="AA130" s="176">
        <v>1.2</v>
      </c>
      <c r="AB130" s="176">
        <f t="shared" ref="AB130:AB137" si="73">AA130*Y130</f>
        <v>36</v>
      </c>
      <c r="AC130" s="114"/>
      <c r="AD130" s="148"/>
    </row>
    <row r="131" spans="1:31" s="107" customFormat="1">
      <c r="A131" s="188" t="s">
        <v>229</v>
      </c>
      <c r="B131" s="166" t="s">
        <v>441</v>
      </c>
      <c r="C131" s="167">
        <v>2</v>
      </c>
      <c r="D131" s="166" t="s">
        <v>30</v>
      </c>
      <c r="E131" s="169" t="s">
        <v>111</v>
      </c>
      <c r="F131" s="169"/>
      <c r="G131" s="169"/>
      <c r="H131" s="169"/>
      <c r="I131" s="169"/>
      <c r="J131" s="169"/>
      <c r="K131" s="169"/>
      <c r="L131" s="170">
        <v>5</v>
      </c>
      <c r="M131" s="170" t="s">
        <v>324</v>
      </c>
      <c r="N131" s="167"/>
      <c r="O131" s="167">
        <v>23</v>
      </c>
      <c r="P131" s="167">
        <v>37</v>
      </c>
      <c r="Q131" s="167">
        <f t="shared" si="67"/>
        <v>15</v>
      </c>
      <c r="R131" s="167">
        <v>30</v>
      </c>
      <c r="S131" s="167"/>
      <c r="T131" s="171">
        <f t="shared" si="68"/>
        <v>2</v>
      </c>
      <c r="U131" s="172">
        <f t="shared" si="69"/>
        <v>0</v>
      </c>
      <c r="V131" s="169"/>
      <c r="W131" s="173">
        <f t="shared" si="70"/>
        <v>30</v>
      </c>
      <c r="X131" s="174">
        <f t="shared" si="71"/>
        <v>0</v>
      </c>
      <c r="Y131" s="173">
        <f t="shared" si="72"/>
        <v>30</v>
      </c>
      <c r="Z131" s="176">
        <v>56</v>
      </c>
      <c r="AA131" s="176">
        <v>1.2</v>
      </c>
      <c r="AB131" s="176">
        <f t="shared" si="73"/>
        <v>36</v>
      </c>
      <c r="AC131" s="114"/>
      <c r="AD131" s="148"/>
    </row>
    <row r="132" spans="1:31" s="107" customFormat="1">
      <c r="A132" s="188" t="s">
        <v>230</v>
      </c>
      <c r="B132" s="166" t="s">
        <v>440</v>
      </c>
      <c r="C132" s="167">
        <v>2</v>
      </c>
      <c r="D132" s="166" t="s">
        <v>30</v>
      </c>
      <c r="E132" s="169" t="s">
        <v>111</v>
      </c>
      <c r="F132" s="169"/>
      <c r="G132" s="169"/>
      <c r="H132" s="169"/>
      <c r="I132" s="169"/>
      <c r="J132" s="169"/>
      <c r="K132" s="169"/>
      <c r="L132" s="170">
        <v>6</v>
      </c>
      <c r="M132" s="170" t="s">
        <v>80</v>
      </c>
      <c r="N132" s="167"/>
      <c r="O132" s="167">
        <v>23</v>
      </c>
      <c r="P132" s="167">
        <v>37</v>
      </c>
      <c r="Q132" s="167">
        <f t="shared" si="67"/>
        <v>15</v>
      </c>
      <c r="R132" s="167">
        <v>30</v>
      </c>
      <c r="S132" s="167"/>
      <c r="T132" s="171">
        <f t="shared" si="68"/>
        <v>2</v>
      </c>
      <c r="U132" s="172">
        <f t="shared" si="69"/>
        <v>0</v>
      </c>
      <c r="V132" s="169"/>
      <c r="W132" s="173">
        <f t="shared" si="70"/>
        <v>30</v>
      </c>
      <c r="X132" s="174">
        <f t="shared" si="71"/>
        <v>0</v>
      </c>
      <c r="Y132" s="173">
        <f t="shared" si="72"/>
        <v>30</v>
      </c>
      <c r="Z132" s="176">
        <v>59</v>
      </c>
      <c r="AA132" s="176">
        <v>1.2</v>
      </c>
      <c r="AB132" s="176">
        <f t="shared" si="73"/>
        <v>36</v>
      </c>
      <c r="AC132" s="114"/>
      <c r="AD132" s="148"/>
    </row>
    <row r="133" spans="1:31" s="107" customFormat="1">
      <c r="A133" s="188"/>
      <c r="B133" s="166" t="s">
        <v>428</v>
      </c>
      <c r="C133" s="167">
        <v>2</v>
      </c>
      <c r="D133" s="166" t="s">
        <v>30</v>
      </c>
      <c r="E133" s="169" t="s">
        <v>23</v>
      </c>
      <c r="F133" s="169"/>
      <c r="G133" s="169"/>
      <c r="H133" s="169"/>
      <c r="I133" s="169"/>
      <c r="J133" s="169"/>
      <c r="K133" s="169"/>
      <c r="L133" s="167">
        <v>6</v>
      </c>
      <c r="M133" s="170" t="s">
        <v>73</v>
      </c>
      <c r="N133" s="167"/>
      <c r="O133" s="167">
        <v>27</v>
      </c>
      <c r="P133" s="167">
        <v>41</v>
      </c>
      <c r="Q133" s="167">
        <f t="shared" si="67"/>
        <v>15</v>
      </c>
      <c r="R133" s="167">
        <v>30</v>
      </c>
      <c r="S133" s="167"/>
      <c r="T133" s="171">
        <f t="shared" si="68"/>
        <v>2</v>
      </c>
      <c r="U133" s="172">
        <f t="shared" si="69"/>
        <v>0</v>
      </c>
      <c r="V133" s="169"/>
      <c r="W133" s="173">
        <f t="shared" si="70"/>
        <v>30</v>
      </c>
      <c r="X133" s="174">
        <f t="shared" si="71"/>
        <v>0</v>
      </c>
      <c r="Y133" s="173">
        <f t="shared" si="72"/>
        <v>30</v>
      </c>
      <c r="Z133" s="176">
        <v>58</v>
      </c>
      <c r="AA133" s="176">
        <v>1.2</v>
      </c>
      <c r="AB133" s="176">
        <f t="shared" si="73"/>
        <v>36</v>
      </c>
      <c r="AC133" s="114"/>
      <c r="AD133" s="148"/>
    </row>
    <row r="134" spans="1:31" s="107" customFormat="1">
      <c r="A134" s="188" t="s">
        <v>135</v>
      </c>
      <c r="B134" s="166" t="s">
        <v>443</v>
      </c>
      <c r="C134" s="167">
        <v>2</v>
      </c>
      <c r="D134" s="166" t="s">
        <v>30</v>
      </c>
      <c r="E134" s="169" t="s">
        <v>384</v>
      </c>
      <c r="F134" s="169"/>
      <c r="G134" s="169"/>
      <c r="H134" s="169"/>
      <c r="I134" s="169"/>
      <c r="J134" s="169"/>
      <c r="K134" s="169"/>
      <c r="L134" s="170">
        <v>4</v>
      </c>
      <c r="M134" s="170" t="s">
        <v>36</v>
      </c>
      <c r="N134" s="167"/>
      <c r="O134" s="167">
        <v>24</v>
      </c>
      <c r="P134" s="167">
        <v>33</v>
      </c>
      <c r="Q134" s="167">
        <f t="shared" si="67"/>
        <v>10</v>
      </c>
      <c r="R134" s="167"/>
      <c r="S134" s="167">
        <v>60</v>
      </c>
      <c r="T134" s="171">
        <f t="shared" si="68"/>
        <v>0</v>
      </c>
      <c r="U134" s="172">
        <f t="shared" si="69"/>
        <v>12</v>
      </c>
      <c r="V134" s="169"/>
      <c r="W134" s="173">
        <f t="shared" si="70"/>
        <v>0</v>
      </c>
      <c r="X134" s="174">
        <f t="shared" si="71"/>
        <v>40</v>
      </c>
      <c r="Y134" s="173">
        <f t="shared" si="72"/>
        <v>40</v>
      </c>
      <c r="Z134" s="176">
        <v>22</v>
      </c>
      <c r="AA134" s="176">
        <v>1</v>
      </c>
      <c r="AB134" s="176">
        <f t="shared" si="73"/>
        <v>40</v>
      </c>
      <c r="AC134" s="114"/>
      <c r="AD134" s="148"/>
    </row>
    <row r="135" spans="1:31" s="107" customFormat="1">
      <c r="A135" s="188" t="s">
        <v>135</v>
      </c>
      <c r="B135" s="166" t="s">
        <v>444</v>
      </c>
      <c r="C135" s="167">
        <v>2</v>
      </c>
      <c r="D135" s="166" t="s">
        <v>30</v>
      </c>
      <c r="E135" s="169" t="s">
        <v>384</v>
      </c>
      <c r="F135" s="169"/>
      <c r="G135" s="169"/>
      <c r="H135" s="169"/>
      <c r="I135" s="169"/>
      <c r="J135" s="169"/>
      <c r="K135" s="169"/>
      <c r="L135" s="170">
        <v>4</v>
      </c>
      <c r="M135" s="170" t="s">
        <v>37</v>
      </c>
      <c r="N135" s="167"/>
      <c r="O135" s="167">
        <v>24</v>
      </c>
      <c r="P135" s="167">
        <v>33</v>
      </c>
      <c r="Q135" s="167">
        <f t="shared" si="67"/>
        <v>10</v>
      </c>
      <c r="R135" s="167"/>
      <c r="S135" s="167">
        <v>60</v>
      </c>
      <c r="T135" s="171">
        <f t="shared" si="68"/>
        <v>0</v>
      </c>
      <c r="U135" s="172">
        <f t="shared" si="69"/>
        <v>12</v>
      </c>
      <c r="V135" s="169"/>
      <c r="W135" s="173">
        <f t="shared" si="70"/>
        <v>0</v>
      </c>
      <c r="X135" s="174">
        <f t="shared" si="71"/>
        <v>40</v>
      </c>
      <c r="Y135" s="173">
        <f t="shared" si="72"/>
        <v>40</v>
      </c>
      <c r="Z135" s="176">
        <v>22</v>
      </c>
      <c r="AA135" s="176">
        <v>1</v>
      </c>
      <c r="AB135" s="176">
        <f t="shared" si="73"/>
        <v>40</v>
      </c>
      <c r="AC135" s="114"/>
      <c r="AD135" s="148"/>
    </row>
    <row r="136" spans="1:31" s="107" customFormat="1">
      <c r="A136" s="188" t="s">
        <v>135</v>
      </c>
      <c r="B136" s="166" t="s">
        <v>417</v>
      </c>
      <c r="C136" s="167">
        <v>2</v>
      </c>
      <c r="D136" s="166" t="s">
        <v>30</v>
      </c>
      <c r="E136" s="169" t="s">
        <v>384</v>
      </c>
      <c r="F136" s="169"/>
      <c r="G136" s="169"/>
      <c r="H136" s="169"/>
      <c r="I136" s="169"/>
      <c r="J136" s="169"/>
      <c r="K136" s="169"/>
      <c r="L136" s="167">
        <v>4</v>
      </c>
      <c r="M136" s="170" t="s">
        <v>36</v>
      </c>
      <c r="N136" s="167"/>
      <c r="O136" s="167">
        <v>34</v>
      </c>
      <c r="P136" s="167">
        <v>38</v>
      </c>
      <c r="Q136" s="167">
        <f t="shared" si="67"/>
        <v>5</v>
      </c>
      <c r="R136" s="167"/>
      <c r="S136" s="167">
        <v>30</v>
      </c>
      <c r="T136" s="171">
        <f t="shared" si="68"/>
        <v>0</v>
      </c>
      <c r="U136" s="172">
        <f t="shared" si="69"/>
        <v>6</v>
      </c>
      <c r="V136" s="169"/>
      <c r="W136" s="173">
        <f t="shared" si="70"/>
        <v>0</v>
      </c>
      <c r="X136" s="174">
        <f t="shared" si="71"/>
        <v>20</v>
      </c>
      <c r="Y136" s="173">
        <f t="shared" si="72"/>
        <v>20</v>
      </c>
      <c r="Z136" s="176">
        <v>28</v>
      </c>
      <c r="AA136" s="176">
        <v>1</v>
      </c>
      <c r="AB136" s="176">
        <f t="shared" si="73"/>
        <v>20</v>
      </c>
      <c r="AC136" s="114"/>
      <c r="AD136" s="148"/>
    </row>
    <row r="137" spans="1:31" s="107" customFormat="1">
      <c r="A137" s="188" t="s">
        <v>135</v>
      </c>
      <c r="B137" s="166" t="s">
        <v>418</v>
      </c>
      <c r="C137" s="167">
        <v>2</v>
      </c>
      <c r="D137" s="166" t="s">
        <v>30</v>
      </c>
      <c r="E137" s="169" t="s">
        <v>384</v>
      </c>
      <c r="F137" s="169"/>
      <c r="G137" s="169"/>
      <c r="H137" s="169"/>
      <c r="I137" s="169"/>
      <c r="J137" s="169"/>
      <c r="K137" s="169"/>
      <c r="L137" s="167">
        <v>4</v>
      </c>
      <c r="M137" s="170" t="s">
        <v>37</v>
      </c>
      <c r="N137" s="167"/>
      <c r="O137" s="167">
        <v>34</v>
      </c>
      <c r="P137" s="167">
        <v>38</v>
      </c>
      <c r="Q137" s="167">
        <f t="shared" si="67"/>
        <v>5</v>
      </c>
      <c r="R137" s="167"/>
      <c r="S137" s="167">
        <v>30</v>
      </c>
      <c r="T137" s="171">
        <f t="shared" si="68"/>
        <v>0</v>
      </c>
      <c r="U137" s="172">
        <f t="shared" si="69"/>
        <v>6</v>
      </c>
      <c r="V137" s="169"/>
      <c r="W137" s="173">
        <f t="shared" si="70"/>
        <v>0</v>
      </c>
      <c r="X137" s="174">
        <f t="shared" si="71"/>
        <v>20</v>
      </c>
      <c r="Y137" s="173">
        <f t="shared" si="72"/>
        <v>20</v>
      </c>
      <c r="Z137" s="176">
        <v>28</v>
      </c>
      <c r="AA137" s="176">
        <v>1</v>
      </c>
      <c r="AB137" s="176">
        <f t="shared" si="73"/>
        <v>20</v>
      </c>
      <c r="AC137" s="114"/>
      <c r="AD137" s="148"/>
    </row>
    <row r="138" spans="1:31" s="142" customFormat="1" ht="25.5">
      <c r="A138" s="137" t="s">
        <v>15</v>
      </c>
      <c r="B138" s="137" t="s">
        <v>16</v>
      </c>
      <c r="C138" s="138" t="s">
        <v>148</v>
      </c>
      <c r="D138" s="137" t="s">
        <v>17</v>
      </c>
      <c r="E138" s="137" t="s">
        <v>18</v>
      </c>
      <c r="F138" s="137"/>
      <c r="G138" s="137"/>
      <c r="H138" s="137"/>
      <c r="I138" s="137"/>
      <c r="J138" s="137"/>
      <c r="K138" s="137"/>
      <c r="L138" s="137" t="s">
        <v>19</v>
      </c>
      <c r="M138" s="137" t="s">
        <v>20</v>
      </c>
      <c r="N138" s="138" t="s">
        <v>1</v>
      </c>
      <c r="O138" s="137" t="s">
        <v>21</v>
      </c>
      <c r="P138" s="137" t="s">
        <v>22</v>
      </c>
      <c r="Q138" s="138" t="s">
        <v>2</v>
      </c>
      <c r="R138" s="137" t="s">
        <v>33</v>
      </c>
      <c r="S138" s="137" t="s">
        <v>34</v>
      </c>
      <c r="T138" s="139" t="s">
        <v>3</v>
      </c>
      <c r="U138" s="139" t="s">
        <v>4</v>
      </c>
      <c r="V138" s="138" t="s">
        <v>32</v>
      </c>
      <c r="W138" s="137" t="s">
        <v>5</v>
      </c>
      <c r="X138" s="137" t="s">
        <v>6</v>
      </c>
      <c r="Y138" s="140" t="s">
        <v>362</v>
      </c>
      <c r="Z138" s="132" t="s">
        <v>360</v>
      </c>
      <c r="AA138" s="132" t="s">
        <v>363</v>
      </c>
      <c r="AB138" s="132" t="s">
        <v>364</v>
      </c>
      <c r="AC138" s="141" t="s">
        <v>373</v>
      </c>
      <c r="AD138" s="156" t="s">
        <v>382</v>
      </c>
      <c r="AE138" s="155" t="s">
        <v>383</v>
      </c>
    </row>
    <row r="139" spans="1:31" s="27" customFormat="1">
      <c r="A139" s="7" t="s">
        <v>132</v>
      </c>
      <c r="B139" s="8" t="s">
        <v>378</v>
      </c>
      <c r="C139" s="9">
        <v>1</v>
      </c>
      <c r="D139" s="8" t="s">
        <v>26</v>
      </c>
      <c r="E139" s="7" t="s">
        <v>186</v>
      </c>
      <c r="F139" s="7"/>
      <c r="G139" s="7"/>
      <c r="H139" s="7"/>
      <c r="I139" s="7"/>
      <c r="J139" s="7"/>
      <c r="K139" s="7"/>
      <c r="L139" s="11" t="s">
        <v>78</v>
      </c>
      <c r="M139" s="112" t="s">
        <v>192</v>
      </c>
      <c r="N139" s="9"/>
      <c r="O139" s="9">
        <v>10</v>
      </c>
      <c r="P139" s="9">
        <v>15</v>
      </c>
      <c r="Q139" s="9">
        <f t="shared" ref="Q139:Q146" si="74">P139-O139+1</f>
        <v>6</v>
      </c>
      <c r="R139" s="9"/>
      <c r="S139" s="9">
        <v>60</v>
      </c>
      <c r="T139" s="12">
        <f>R139/Q139</f>
        <v>0</v>
      </c>
      <c r="U139" s="13">
        <f>S139/5</f>
        <v>12</v>
      </c>
      <c r="V139" s="14"/>
      <c r="W139" s="15">
        <f t="shared" ref="W139:W146" si="75">IF(Q139=0,0,R139)</f>
        <v>0</v>
      </c>
      <c r="X139" s="16">
        <f t="shared" ref="X139:X146" si="76">IF(Q139=0,0,S139/1.5)</f>
        <v>40</v>
      </c>
      <c r="Y139" s="15">
        <f t="shared" ref="Y139:Y146" si="77">V139+W139+X139</f>
        <v>40</v>
      </c>
      <c r="Z139" s="133">
        <v>37</v>
      </c>
      <c r="AA139" s="133">
        <v>1</v>
      </c>
      <c r="AB139" s="133">
        <f>AA139*Y139</f>
        <v>40</v>
      </c>
      <c r="AC139" s="114">
        <f>SUM(AB139:AB146)</f>
        <v>392</v>
      </c>
      <c r="AD139" s="157">
        <f>SUM(AB139:AB150)</f>
        <v>614</v>
      </c>
      <c r="AE139" s="160">
        <f>AD139-446</f>
        <v>168</v>
      </c>
    </row>
    <row r="140" spans="1:31" s="27" customFormat="1">
      <c r="A140" s="7" t="s">
        <v>132</v>
      </c>
      <c r="B140" s="8" t="s">
        <v>146</v>
      </c>
      <c r="C140" s="9">
        <v>1</v>
      </c>
      <c r="D140" s="8" t="s">
        <v>26</v>
      </c>
      <c r="E140" s="7" t="s">
        <v>189</v>
      </c>
      <c r="F140" s="7"/>
      <c r="G140" s="7"/>
      <c r="H140" s="7"/>
      <c r="I140" s="7"/>
      <c r="J140" s="7"/>
      <c r="K140" s="7"/>
      <c r="L140" s="11" t="s">
        <v>262</v>
      </c>
      <c r="M140" s="11" t="s">
        <v>193</v>
      </c>
      <c r="N140" s="9"/>
      <c r="O140" s="9">
        <v>6</v>
      </c>
      <c r="P140" s="9">
        <v>10</v>
      </c>
      <c r="Q140" s="9">
        <f t="shared" si="74"/>
        <v>5</v>
      </c>
      <c r="R140" s="9"/>
      <c r="S140" s="9">
        <v>60</v>
      </c>
      <c r="T140" s="12">
        <f>R140/Q140</f>
        <v>0</v>
      </c>
      <c r="U140" s="13">
        <f>S140/5</f>
        <v>12</v>
      </c>
      <c r="V140" s="14"/>
      <c r="W140" s="15">
        <f t="shared" si="75"/>
        <v>0</v>
      </c>
      <c r="X140" s="16">
        <f t="shared" si="76"/>
        <v>40</v>
      </c>
      <c r="Y140" s="15">
        <f t="shared" si="77"/>
        <v>40</v>
      </c>
      <c r="Z140" s="133">
        <v>7</v>
      </c>
      <c r="AA140" s="133">
        <v>1</v>
      </c>
      <c r="AB140" s="133">
        <f t="shared" ref="AB140:AB146" si="78">AA140*Y140</f>
        <v>40</v>
      </c>
      <c r="AC140" s="114"/>
      <c r="AD140" s="56"/>
    </row>
    <row r="141" spans="1:31" s="130" customFormat="1">
      <c r="A141" s="121" t="s">
        <v>231</v>
      </c>
      <c r="B141" s="122" t="s">
        <v>257</v>
      </c>
      <c r="C141" s="123">
        <v>1</v>
      </c>
      <c r="D141" s="122" t="s">
        <v>26</v>
      </c>
      <c r="E141" s="121" t="s">
        <v>138</v>
      </c>
      <c r="F141" s="121"/>
      <c r="G141" s="121"/>
      <c r="H141" s="121"/>
      <c r="I141" s="121"/>
      <c r="J141" s="121"/>
      <c r="K141" s="121"/>
      <c r="L141" s="124">
        <v>4</v>
      </c>
      <c r="M141" s="124" t="s">
        <v>259</v>
      </c>
      <c r="N141" s="123"/>
      <c r="O141" s="123">
        <v>6</v>
      </c>
      <c r="P141" s="123">
        <v>23</v>
      </c>
      <c r="Q141" s="123">
        <f t="shared" si="74"/>
        <v>18</v>
      </c>
      <c r="R141" s="123">
        <v>60</v>
      </c>
      <c r="S141" s="123"/>
      <c r="T141" s="125">
        <f>R141/Q141</f>
        <v>3.3333333333333335</v>
      </c>
      <c r="U141" s="126">
        <f>S141/5</f>
        <v>0</v>
      </c>
      <c r="V141" s="127"/>
      <c r="W141" s="128">
        <f t="shared" si="75"/>
        <v>60</v>
      </c>
      <c r="X141" s="129">
        <f t="shared" si="76"/>
        <v>0</v>
      </c>
      <c r="Y141" s="128">
        <f t="shared" si="77"/>
        <v>60</v>
      </c>
      <c r="Z141" s="134">
        <v>62</v>
      </c>
      <c r="AA141" s="134">
        <v>1.3</v>
      </c>
      <c r="AB141" s="133">
        <f t="shared" si="78"/>
        <v>78</v>
      </c>
      <c r="AC141" s="128"/>
      <c r="AD141" s="150"/>
    </row>
    <row r="142" spans="1:31" s="28" customFormat="1">
      <c r="A142" s="7" t="s">
        <v>263</v>
      </c>
      <c r="B142" s="8" t="s">
        <v>253</v>
      </c>
      <c r="C142" s="9">
        <v>1</v>
      </c>
      <c r="D142" s="8" t="s">
        <v>26</v>
      </c>
      <c r="E142" s="7" t="s">
        <v>138</v>
      </c>
      <c r="F142" s="7"/>
      <c r="G142" s="7"/>
      <c r="H142" s="7"/>
      <c r="I142" s="7"/>
      <c r="J142" s="7"/>
      <c r="K142" s="7"/>
      <c r="L142" s="11">
        <v>5</v>
      </c>
      <c r="M142" s="11" t="s">
        <v>82</v>
      </c>
      <c r="N142" s="9"/>
      <c r="O142" s="9">
        <v>6</v>
      </c>
      <c r="P142" s="9">
        <v>23</v>
      </c>
      <c r="Q142" s="9">
        <f t="shared" si="74"/>
        <v>18</v>
      </c>
      <c r="R142" s="9">
        <v>60</v>
      </c>
      <c r="S142" s="9"/>
      <c r="T142" s="12">
        <f>R142/Q142</f>
        <v>3.3333333333333335</v>
      </c>
      <c r="U142" s="13">
        <f>S142/5</f>
        <v>0</v>
      </c>
      <c r="V142" s="14"/>
      <c r="W142" s="15">
        <f t="shared" si="75"/>
        <v>60</v>
      </c>
      <c r="X142" s="16">
        <f t="shared" si="76"/>
        <v>0</v>
      </c>
      <c r="Y142" s="15">
        <f t="shared" si="77"/>
        <v>60</v>
      </c>
      <c r="Z142" s="134">
        <v>62</v>
      </c>
      <c r="AA142" s="134">
        <v>1.3</v>
      </c>
      <c r="AB142" s="133">
        <f t="shared" si="78"/>
        <v>78</v>
      </c>
      <c r="AC142" s="114"/>
      <c r="AD142" s="58"/>
    </row>
    <row r="143" spans="1:31" s="48" customFormat="1">
      <c r="A143" s="97" t="s">
        <v>135</v>
      </c>
      <c r="B143" s="46" t="s">
        <v>276</v>
      </c>
      <c r="C143" s="47">
        <v>1</v>
      </c>
      <c r="D143" s="46" t="s">
        <v>26</v>
      </c>
      <c r="E143" s="48" t="s">
        <v>295</v>
      </c>
      <c r="L143" s="47">
        <v>5</v>
      </c>
      <c r="M143" s="49" t="s">
        <v>37</v>
      </c>
      <c r="N143" s="47"/>
      <c r="O143" s="47">
        <v>6</v>
      </c>
      <c r="P143" s="47">
        <v>10</v>
      </c>
      <c r="Q143" s="47">
        <f t="shared" si="74"/>
        <v>5</v>
      </c>
      <c r="R143" s="47"/>
      <c r="S143" s="47">
        <v>30</v>
      </c>
      <c r="T143" s="50"/>
      <c r="U143" s="51">
        <f>S143/6</f>
        <v>5</v>
      </c>
      <c r="W143" s="52">
        <f t="shared" si="75"/>
        <v>0</v>
      </c>
      <c r="X143" s="90">
        <f t="shared" si="76"/>
        <v>20</v>
      </c>
      <c r="Y143" s="52">
        <f t="shared" si="77"/>
        <v>20</v>
      </c>
      <c r="Z143" s="133">
        <v>64</v>
      </c>
      <c r="AA143" s="133">
        <v>1.2</v>
      </c>
      <c r="AB143" s="133">
        <f t="shared" si="78"/>
        <v>24</v>
      </c>
      <c r="AC143" s="116"/>
      <c r="AD143" s="86"/>
    </row>
    <row r="144" spans="1:31" s="14" customFormat="1">
      <c r="A144" s="7" t="s">
        <v>135</v>
      </c>
      <c r="B144" s="8" t="s">
        <v>338</v>
      </c>
      <c r="C144" s="9">
        <v>1</v>
      </c>
      <c r="D144" s="8" t="s">
        <v>26</v>
      </c>
      <c r="E144" s="10" t="s">
        <v>291</v>
      </c>
      <c r="F144" s="10"/>
      <c r="G144" s="10"/>
      <c r="H144" s="10"/>
      <c r="I144" s="10"/>
      <c r="J144" s="10"/>
      <c r="K144" s="10"/>
      <c r="L144" s="11">
        <v>5</v>
      </c>
      <c r="M144" s="11" t="s">
        <v>255</v>
      </c>
      <c r="N144" s="9"/>
      <c r="O144" s="9">
        <v>6</v>
      </c>
      <c r="P144" s="9">
        <v>15</v>
      </c>
      <c r="Q144" s="9">
        <f t="shared" si="74"/>
        <v>10</v>
      </c>
      <c r="R144" s="9"/>
      <c r="S144" s="9">
        <v>60</v>
      </c>
      <c r="T144" s="12">
        <f>R144/Q144</f>
        <v>0</v>
      </c>
      <c r="U144" s="13">
        <f>S144/6</f>
        <v>10</v>
      </c>
      <c r="W144" s="15">
        <f t="shared" si="75"/>
        <v>0</v>
      </c>
      <c r="X144" s="16">
        <f t="shared" si="76"/>
        <v>40</v>
      </c>
      <c r="Y144" s="15">
        <f t="shared" si="77"/>
        <v>40</v>
      </c>
      <c r="Z144" s="133">
        <v>58</v>
      </c>
      <c r="AA144" s="133">
        <v>1.2</v>
      </c>
      <c r="AB144" s="133">
        <f t="shared" si="78"/>
        <v>48</v>
      </c>
      <c r="AC144" s="114"/>
      <c r="AD144" s="119"/>
    </row>
    <row r="145" spans="1:31" s="27" customFormat="1">
      <c r="A145" s="97" t="s">
        <v>135</v>
      </c>
      <c r="B145" s="8" t="s">
        <v>251</v>
      </c>
      <c r="C145" s="9">
        <v>1</v>
      </c>
      <c r="D145" s="8" t="s">
        <v>26</v>
      </c>
      <c r="E145" s="14" t="s">
        <v>99</v>
      </c>
      <c r="F145" s="14"/>
      <c r="G145" s="14"/>
      <c r="H145" s="14"/>
      <c r="I145" s="14"/>
      <c r="J145" s="14"/>
      <c r="K145" s="14"/>
      <c r="L145" s="24">
        <v>6</v>
      </c>
      <c r="M145" s="11" t="s">
        <v>37</v>
      </c>
      <c r="N145" s="9"/>
      <c r="O145" s="9">
        <v>6</v>
      </c>
      <c r="P145" s="9">
        <v>15</v>
      </c>
      <c r="Q145" s="9">
        <f t="shared" si="74"/>
        <v>10</v>
      </c>
      <c r="R145" s="9"/>
      <c r="S145" s="9">
        <v>60</v>
      </c>
      <c r="T145" s="12"/>
      <c r="U145" s="13">
        <f>S145/6</f>
        <v>10</v>
      </c>
      <c r="V145" s="14"/>
      <c r="W145" s="15">
        <f t="shared" si="75"/>
        <v>0</v>
      </c>
      <c r="X145" s="16">
        <f t="shared" si="76"/>
        <v>40</v>
      </c>
      <c r="Y145" s="15">
        <f t="shared" si="77"/>
        <v>40</v>
      </c>
      <c r="Z145" s="133">
        <v>63</v>
      </c>
      <c r="AA145" s="133">
        <v>1.2</v>
      </c>
      <c r="AB145" s="133">
        <f t="shared" si="78"/>
        <v>48</v>
      </c>
      <c r="AC145" s="114"/>
      <c r="AD145" s="56"/>
    </row>
    <row r="146" spans="1:31" s="1" customFormat="1">
      <c r="A146" s="7"/>
      <c r="B146" s="8" t="s">
        <v>345</v>
      </c>
      <c r="C146" s="9">
        <v>1</v>
      </c>
      <c r="D146" s="8" t="s">
        <v>26</v>
      </c>
      <c r="E146" s="7" t="s">
        <v>138</v>
      </c>
      <c r="F146" s="7"/>
      <c r="G146" s="7"/>
      <c r="H146" s="7"/>
      <c r="I146" s="7"/>
      <c r="J146" s="7"/>
      <c r="K146" s="7"/>
      <c r="L146" s="11">
        <v>7</v>
      </c>
      <c r="M146" s="11" t="s">
        <v>102</v>
      </c>
      <c r="N146" s="9"/>
      <c r="O146" s="9">
        <v>5</v>
      </c>
      <c r="P146" s="9">
        <v>19</v>
      </c>
      <c r="Q146" s="9">
        <f t="shared" si="74"/>
        <v>15</v>
      </c>
      <c r="R146" s="9">
        <v>30</v>
      </c>
      <c r="S146" s="9"/>
      <c r="T146" s="12">
        <f>R146/Q146</f>
        <v>2</v>
      </c>
      <c r="U146" s="13">
        <f>S146/5</f>
        <v>0</v>
      </c>
      <c r="V146" s="14"/>
      <c r="W146" s="15">
        <f t="shared" si="75"/>
        <v>30</v>
      </c>
      <c r="X146" s="16">
        <f t="shared" si="76"/>
        <v>0</v>
      </c>
      <c r="Y146" s="15">
        <f t="shared" si="77"/>
        <v>30</v>
      </c>
      <c r="Z146" s="134">
        <v>74</v>
      </c>
      <c r="AA146" s="134">
        <v>1.2</v>
      </c>
      <c r="AB146" s="133">
        <f t="shared" si="78"/>
        <v>36</v>
      </c>
      <c r="AC146" s="114"/>
      <c r="AD146" s="151"/>
    </row>
    <row r="147" spans="1:31" s="1" customFormat="1">
      <c r="A147" s="7"/>
      <c r="B147" s="8"/>
      <c r="C147" s="9"/>
      <c r="D147" s="8" t="s">
        <v>26</v>
      </c>
      <c r="E147" s="7" t="s">
        <v>380</v>
      </c>
      <c r="F147" s="7"/>
      <c r="G147" s="7"/>
      <c r="H147" s="7"/>
      <c r="I147" s="7"/>
      <c r="J147" s="7"/>
      <c r="K147" s="7"/>
      <c r="L147" s="11"/>
      <c r="M147" s="11"/>
      <c r="N147" s="9"/>
      <c r="O147" s="9"/>
      <c r="P147" s="9"/>
      <c r="Q147" s="9"/>
      <c r="R147" s="9"/>
      <c r="S147" s="9"/>
      <c r="T147" s="12"/>
      <c r="U147" s="13"/>
      <c r="V147" s="14"/>
      <c r="W147" s="15"/>
      <c r="X147" s="16"/>
      <c r="Y147" s="15"/>
      <c r="Z147" s="134"/>
      <c r="AA147" s="134"/>
      <c r="AB147" s="134">
        <v>54</v>
      </c>
      <c r="AC147" s="114"/>
      <c r="AD147" s="151"/>
    </row>
    <row r="148" spans="1:31" s="107" customFormat="1">
      <c r="A148" s="188"/>
      <c r="B148" s="166" t="s">
        <v>425</v>
      </c>
      <c r="C148" s="167">
        <v>2</v>
      </c>
      <c r="D148" s="8" t="s">
        <v>26</v>
      </c>
      <c r="E148" s="169" t="s">
        <v>138</v>
      </c>
      <c r="F148" s="169"/>
      <c r="G148" s="169"/>
      <c r="H148" s="169"/>
      <c r="I148" s="169"/>
      <c r="J148" s="169"/>
      <c r="K148" s="169"/>
      <c r="L148" s="167">
        <v>7</v>
      </c>
      <c r="M148" s="170" t="s">
        <v>194</v>
      </c>
      <c r="N148" s="167"/>
      <c r="O148" s="167">
        <v>27</v>
      </c>
      <c r="P148" s="167">
        <v>41</v>
      </c>
      <c r="Q148" s="167">
        <f>P148-O148+1</f>
        <v>15</v>
      </c>
      <c r="R148" s="167">
        <v>75</v>
      </c>
      <c r="S148" s="167"/>
      <c r="T148" s="171">
        <f>R148/Q148</f>
        <v>5</v>
      </c>
      <c r="U148" s="172">
        <f>S148/5</f>
        <v>0</v>
      </c>
      <c r="V148" s="169"/>
      <c r="W148" s="173">
        <f>IF(Q148=0,0,R148)</f>
        <v>75</v>
      </c>
      <c r="X148" s="174">
        <f>IF(Q148=0,0,S148/1.5)</f>
        <v>0</v>
      </c>
      <c r="Y148" s="173">
        <f>V148+W148+X148</f>
        <v>75</v>
      </c>
      <c r="Z148" s="134">
        <v>63</v>
      </c>
      <c r="AA148" s="134">
        <v>1.2</v>
      </c>
      <c r="AB148" s="134">
        <f>AA148*Y148</f>
        <v>90</v>
      </c>
      <c r="AC148" s="114"/>
      <c r="AD148" s="148"/>
    </row>
    <row r="149" spans="1:31" s="27" customFormat="1">
      <c r="A149" s="45"/>
      <c r="B149" s="276" t="s">
        <v>253</v>
      </c>
      <c r="C149" s="347">
        <v>2</v>
      </c>
      <c r="D149" s="8" t="s">
        <v>26</v>
      </c>
      <c r="E149" s="83" t="s">
        <v>386</v>
      </c>
      <c r="F149" s="83"/>
      <c r="G149" s="83"/>
      <c r="H149" s="83"/>
      <c r="I149" s="83"/>
      <c r="J149" s="83"/>
      <c r="K149" s="83"/>
      <c r="L149" s="348">
        <v>3</v>
      </c>
      <c r="M149" s="348" t="s">
        <v>73</v>
      </c>
      <c r="N149" s="347"/>
      <c r="O149" s="347">
        <v>27</v>
      </c>
      <c r="P149" s="347">
        <v>41</v>
      </c>
      <c r="Q149" s="347">
        <f>P149-O149+1</f>
        <v>15</v>
      </c>
      <c r="R149" s="347">
        <v>30</v>
      </c>
      <c r="S149" s="347"/>
      <c r="T149" s="349">
        <f>R149/Q149</f>
        <v>2</v>
      </c>
      <c r="U149" s="350">
        <f>S149/5</f>
        <v>0</v>
      </c>
      <c r="V149" s="83"/>
      <c r="W149" s="351">
        <f>IF(Q149=0,0,R149)</f>
        <v>30</v>
      </c>
      <c r="X149" s="352">
        <f>IF(Q149=0,0,S149/1.5)</f>
        <v>0</v>
      </c>
      <c r="Y149" s="351">
        <f>V149+W149+X149</f>
        <v>30</v>
      </c>
      <c r="Z149" s="161">
        <v>64</v>
      </c>
      <c r="AA149" s="161">
        <v>1.3</v>
      </c>
      <c r="AB149" s="161">
        <f>AA149*Y149</f>
        <v>39</v>
      </c>
      <c r="AC149" s="114"/>
      <c r="AD149" s="56"/>
    </row>
    <row r="150" spans="1:31" s="27" customFormat="1">
      <c r="A150" s="45"/>
      <c r="B150" s="276" t="s">
        <v>254</v>
      </c>
      <c r="C150" s="347">
        <v>2</v>
      </c>
      <c r="D150" s="8" t="s">
        <v>26</v>
      </c>
      <c r="E150" s="83" t="s">
        <v>386</v>
      </c>
      <c r="F150" s="83"/>
      <c r="G150" s="83"/>
      <c r="H150" s="83"/>
      <c r="I150" s="83"/>
      <c r="J150" s="83"/>
      <c r="K150" s="83"/>
      <c r="L150" s="348">
        <v>3</v>
      </c>
      <c r="M150" s="348" t="s">
        <v>72</v>
      </c>
      <c r="N150" s="347"/>
      <c r="O150" s="347">
        <v>27</v>
      </c>
      <c r="P150" s="347">
        <v>41</v>
      </c>
      <c r="Q150" s="347">
        <f>P150-O150+1</f>
        <v>15</v>
      </c>
      <c r="R150" s="347">
        <v>30</v>
      </c>
      <c r="S150" s="347"/>
      <c r="T150" s="349">
        <f>R150/Q150</f>
        <v>2</v>
      </c>
      <c r="U150" s="350">
        <f>S150/5</f>
        <v>0</v>
      </c>
      <c r="V150" s="83"/>
      <c r="W150" s="351">
        <f>IF(Q150=0,0,R150)</f>
        <v>30</v>
      </c>
      <c r="X150" s="352">
        <f>IF(Q150=0,0,S150/1.5)</f>
        <v>0</v>
      </c>
      <c r="Y150" s="351">
        <f>V150+W150+X150</f>
        <v>30</v>
      </c>
      <c r="Z150" s="161">
        <v>63</v>
      </c>
      <c r="AA150" s="161">
        <v>1.3</v>
      </c>
      <c r="AB150" s="161">
        <f>AA150*Y150</f>
        <v>39</v>
      </c>
      <c r="AC150" s="114"/>
      <c r="AD150" s="56"/>
    </row>
    <row r="151" spans="1:31" s="142" customFormat="1" ht="25.5">
      <c r="A151" s="137" t="s">
        <v>15</v>
      </c>
      <c r="B151" s="137" t="s">
        <v>16</v>
      </c>
      <c r="C151" s="138" t="s">
        <v>148</v>
      </c>
      <c r="D151" s="137" t="s">
        <v>17</v>
      </c>
      <c r="E151" s="137" t="s">
        <v>18</v>
      </c>
      <c r="F151" s="137"/>
      <c r="G151" s="137"/>
      <c r="H151" s="137"/>
      <c r="I151" s="137"/>
      <c r="J151" s="137"/>
      <c r="K151" s="137"/>
      <c r="L151" s="137" t="s">
        <v>19</v>
      </c>
      <c r="M151" s="137" t="s">
        <v>20</v>
      </c>
      <c r="N151" s="138" t="s">
        <v>1</v>
      </c>
      <c r="O151" s="137" t="s">
        <v>21</v>
      </c>
      <c r="P151" s="137" t="s">
        <v>22</v>
      </c>
      <c r="Q151" s="138" t="s">
        <v>2</v>
      </c>
      <c r="R151" s="137" t="s">
        <v>33</v>
      </c>
      <c r="S151" s="137" t="s">
        <v>34</v>
      </c>
      <c r="T151" s="139" t="s">
        <v>3</v>
      </c>
      <c r="U151" s="139" t="s">
        <v>4</v>
      </c>
      <c r="V151" s="138" t="s">
        <v>32</v>
      </c>
      <c r="W151" s="137" t="s">
        <v>5</v>
      </c>
      <c r="X151" s="137" t="s">
        <v>6</v>
      </c>
      <c r="Y151" s="140" t="s">
        <v>362</v>
      </c>
      <c r="Z151" s="132" t="s">
        <v>360</v>
      </c>
      <c r="AA151" s="132" t="s">
        <v>363</v>
      </c>
      <c r="AB151" s="132" t="s">
        <v>364</v>
      </c>
      <c r="AC151" s="141" t="s">
        <v>373</v>
      </c>
      <c r="AD151" s="156" t="s">
        <v>382</v>
      </c>
      <c r="AE151" s="155" t="s">
        <v>383</v>
      </c>
    </row>
    <row r="152" spans="1:31" s="27" customFormat="1">
      <c r="A152" s="7" t="s">
        <v>229</v>
      </c>
      <c r="B152" s="8" t="s">
        <v>152</v>
      </c>
      <c r="C152" s="9">
        <v>1</v>
      </c>
      <c r="D152" s="8" t="s">
        <v>141</v>
      </c>
      <c r="E152" s="14" t="s">
        <v>114</v>
      </c>
      <c r="F152" s="14"/>
      <c r="G152" s="14"/>
      <c r="H152" s="14"/>
      <c r="I152" s="14"/>
      <c r="J152" s="14"/>
      <c r="K152" s="14"/>
      <c r="L152" s="24">
        <v>2</v>
      </c>
      <c r="M152" s="11" t="s">
        <v>75</v>
      </c>
      <c r="N152" s="9"/>
      <c r="O152" s="9">
        <v>1</v>
      </c>
      <c r="P152" s="9">
        <v>10</v>
      </c>
      <c r="Q152" s="9">
        <f t="shared" ref="Q152:Q164" si="79">P152-O152+1</f>
        <v>10</v>
      </c>
      <c r="R152" s="9">
        <v>30</v>
      </c>
      <c r="S152" s="9"/>
      <c r="T152" s="12">
        <f t="shared" ref="T152:T160" si="80">R152/Q152</f>
        <v>3</v>
      </c>
      <c r="U152" s="13">
        <f>S152/6</f>
        <v>0</v>
      </c>
      <c r="V152" s="14"/>
      <c r="W152" s="15">
        <f t="shared" ref="W152:W164" si="81">IF(Q152=0,0,R152)</f>
        <v>30</v>
      </c>
      <c r="X152" s="16">
        <f t="shared" ref="X152:X164" si="82">IF(Q152=0,0,S152/1.5)</f>
        <v>0</v>
      </c>
      <c r="Y152" s="15">
        <f t="shared" ref="Y152:Y164" si="83">V152+W152+X152</f>
        <v>30</v>
      </c>
      <c r="Z152" s="133">
        <v>22</v>
      </c>
      <c r="AA152" s="133">
        <v>1.1000000000000001</v>
      </c>
      <c r="AB152" s="133">
        <f>AA152*Y152</f>
        <v>33</v>
      </c>
      <c r="AC152" s="114">
        <f>SUM(AB152:AB165)</f>
        <v>532.5</v>
      </c>
      <c r="AD152" s="157">
        <f>SUM(AB152:AB166)</f>
        <v>573</v>
      </c>
      <c r="AE152" s="160">
        <f>AD152-446</f>
        <v>127</v>
      </c>
    </row>
    <row r="153" spans="1:31" s="27" customFormat="1">
      <c r="A153" s="97" t="s">
        <v>232</v>
      </c>
      <c r="B153" s="8" t="s">
        <v>174</v>
      </c>
      <c r="C153" s="9">
        <v>1</v>
      </c>
      <c r="D153" s="8" t="s">
        <v>141</v>
      </c>
      <c r="E153" s="14" t="s">
        <v>114</v>
      </c>
      <c r="F153" s="14"/>
      <c r="G153" s="14"/>
      <c r="H153" s="14"/>
      <c r="I153" s="14"/>
      <c r="J153" s="14"/>
      <c r="K153" s="14"/>
      <c r="L153" s="24">
        <v>2</v>
      </c>
      <c r="M153" s="11" t="s">
        <v>83</v>
      </c>
      <c r="N153" s="9"/>
      <c r="O153" s="9">
        <v>1</v>
      </c>
      <c r="P153" s="9">
        <v>10</v>
      </c>
      <c r="Q153" s="9">
        <f t="shared" si="79"/>
        <v>10</v>
      </c>
      <c r="R153" s="9">
        <v>30</v>
      </c>
      <c r="S153" s="9"/>
      <c r="T153" s="12">
        <f t="shared" si="80"/>
        <v>3</v>
      </c>
      <c r="U153" s="13">
        <f>S153/6</f>
        <v>0</v>
      </c>
      <c r="V153" s="14"/>
      <c r="W153" s="15">
        <f t="shared" si="81"/>
        <v>30</v>
      </c>
      <c r="X153" s="16">
        <f t="shared" si="82"/>
        <v>0</v>
      </c>
      <c r="Y153" s="15">
        <f t="shared" si="83"/>
        <v>30</v>
      </c>
      <c r="Z153" s="133">
        <v>56</v>
      </c>
      <c r="AA153" s="133">
        <v>1.1000000000000001</v>
      </c>
      <c r="AB153" s="133">
        <f t="shared" ref="AB153:AB164" si="84">AA153*Y153</f>
        <v>33</v>
      </c>
      <c r="AC153" s="114"/>
      <c r="AD153" s="56"/>
    </row>
    <row r="154" spans="1:31" s="14" customFormat="1">
      <c r="A154" s="7"/>
      <c r="B154" s="8" t="s">
        <v>339</v>
      </c>
      <c r="C154" s="9">
        <v>1</v>
      </c>
      <c r="D154" s="8" t="s">
        <v>141</v>
      </c>
      <c r="E154" s="14" t="s">
        <v>93</v>
      </c>
      <c r="L154" s="11">
        <v>2</v>
      </c>
      <c r="M154" s="11" t="s">
        <v>139</v>
      </c>
      <c r="N154" s="9"/>
      <c r="O154" s="9">
        <v>6</v>
      </c>
      <c r="P154" s="9">
        <v>23</v>
      </c>
      <c r="Q154" s="9">
        <f t="shared" si="79"/>
        <v>18</v>
      </c>
      <c r="R154" s="9">
        <v>45</v>
      </c>
      <c r="S154" s="9"/>
      <c r="T154" s="12">
        <f>R154/Q154</f>
        <v>2.5</v>
      </c>
      <c r="U154" s="13">
        <f>S154/5</f>
        <v>0</v>
      </c>
      <c r="W154" s="15">
        <f t="shared" si="81"/>
        <v>45</v>
      </c>
      <c r="X154" s="16">
        <f t="shared" si="82"/>
        <v>0</v>
      </c>
      <c r="Y154" s="15">
        <f t="shared" si="83"/>
        <v>45</v>
      </c>
      <c r="Z154" s="133">
        <v>58</v>
      </c>
      <c r="AA154" s="133">
        <v>1.1000000000000001</v>
      </c>
      <c r="AB154" s="133">
        <f t="shared" si="84"/>
        <v>49.500000000000007</v>
      </c>
      <c r="AC154" s="114"/>
      <c r="AD154" s="119"/>
    </row>
    <row r="155" spans="1:31" s="27" customFormat="1">
      <c r="A155" s="97" t="s">
        <v>142</v>
      </c>
      <c r="B155" s="8" t="s">
        <v>173</v>
      </c>
      <c r="C155" s="9">
        <v>1</v>
      </c>
      <c r="D155" s="8" t="s">
        <v>141</v>
      </c>
      <c r="E155" s="14" t="s">
        <v>114</v>
      </c>
      <c r="F155" s="14"/>
      <c r="G155" s="14"/>
      <c r="H155" s="14"/>
      <c r="I155" s="14"/>
      <c r="J155" s="14"/>
      <c r="K155" s="14"/>
      <c r="L155" s="24">
        <v>3</v>
      </c>
      <c r="M155" s="11" t="s">
        <v>75</v>
      </c>
      <c r="N155" s="9"/>
      <c r="O155" s="9">
        <v>1</v>
      </c>
      <c r="P155" s="9">
        <v>10</v>
      </c>
      <c r="Q155" s="9">
        <f t="shared" si="79"/>
        <v>10</v>
      </c>
      <c r="R155" s="9">
        <v>30</v>
      </c>
      <c r="S155" s="9"/>
      <c r="T155" s="12">
        <f t="shared" si="80"/>
        <v>3</v>
      </c>
      <c r="U155" s="13">
        <f t="shared" ref="U155:U164" si="85">S155/6</f>
        <v>0</v>
      </c>
      <c r="V155" s="14"/>
      <c r="W155" s="15">
        <f t="shared" si="81"/>
        <v>30</v>
      </c>
      <c r="X155" s="16">
        <f t="shared" si="82"/>
        <v>0</v>
      </c>
      <c r="Y155" s="15">
        <f t="shared" si="83"/>
        <v>30</v>
      </c>
      <c r="Z155" s="133">
        <v>59</v>
      </c>
      <c r="AA155" s="133">
        <v>1.2</v>
      </c>
      <c r="AB155" s="133">
        <f t="shared" si="84"/>
        <v>36</v>
      </c>
      <c r="AC155" s="114"/>
      <c r="AD155" s="56"/>
    </row>
    <row r="156" spans="1:31" s="27" customFormat="1">
      <c r="A156" s="97" t="s">
        <v>232</v>
      </c>
      <c r="B156" s="8" t="s">
        <v>172</v>
      </c>
      <c r="C156" s="9">
        <v>1</v>
      </c>
      <c r="D156" s="8" t="s">
        <v>141</v>
      </c>
      <c r="E156" s="14" t="s">
        <v>114</v>
      </c>
      <c r="F156" s="14"/>
      <c r="G156" s="14"/>
      <c r="H156" s="14"/>
      <c r="I156" s="14"/>
      <c r="J156" s="14"/>
      <c r="K156" s="14"/>
      <c r="L156" s="24">
        <v>3</v>
      </c>
      <c r="M156" s="11" t="s">
        <v>83</v>
      </c>
      <c r="N156" s="9"/>
      <c r="O156" s="9">
        <v>1</v>
      </c>
      <c r="P156" s="9">
        <v>10</v>
      </c>
      <c r="Q156" s="9">
        <f t="shared" si="79"/>
        <v>10</v>
      </c>
      <c r="R156" s="9">
        <v>30</v>
      </c>
      <c r="S156" s="9"/>
      <c r="T156" s="12">
        <f t="shared" si="80"/>
        <v>3</v>
      </c>
      <c r="U156" s="13">
        <f t="shared" si="85"/>
        <v>0</v>
      </c>
      <c r="V156" s="14"/>
      <c r="W156" s="15">
        <f t="shared" si="81"/>
        <v>30</v>
      </c>
      <c r="X156" s="16">
        <f t="shared" si="82"/>
        <v>0</v>
      </c>
      <c r="Y156" s="15">
        <f t="shared" si="83"/>
        <v>30</v>
      </c>
      <c r="Z156" s="133">
        <v>57</v>
      </c>
      <c r="AA156" s="133">
        <v>1.2</v>
      </c>
      <c r="AB156" s="133">
        <f t="shared" si="84"/>
        <v>36</v>
      </c>
      <c r="AC156" s="114"/>
      <c r="AD156" s="56"/>
    </row>
    <row r="157" spans="1:31" s="27" customFormat="1">
      <c r="A157" s="7" t="s">
        <v>229</v>
      </c>
      <c r="B157" s="8" t="s">
        <v>153</v>
      </c>
      <c r="C157" s="9">
        <v>1</v>
      </c>
      <c r="D157" s="8" t="s">
        <v>141</v>
      </c>
      <c r="E157" s="14" t="s">
        <v>114</v>
      </c>
      <c r="F157" s="14"/>
      <c r="G157" s="14"/>
      <c r="H157" s="14"/>
      <c r="I157" s="14"/>
      <c r="J157" s="14"/>
      <c r="K157" s="14"/>
      <c r="L157" s="24">
        <v>4</v>
      </c>
      <c r="M157" s="11" t="s">
        <v>83</v>
      </c>
      <c r="N157" s="9"/>
      <c r="O157" s="9">
        <v>1</v>
      </c>
      <c r="P157" s="9">
        <v>10</v>
      </c>
      <c r="Q157" s="9">
        <f t="shared" si="79"/>
        <v>10</v>
      </c>
      <c r="R157" s="9">
        <v>30</v>
      </c>
      <c r="S157" s="9"/>
      <c r="T157" s="12">
        <f t="shared" si="80"/>
        <v>3</v>
      </c>
      <c r="U157" s="13">
        <f t="shared" si="85"/>
        <v>0</v>
      </c>
      <c r="V157" s="14"/>
      <c r="W157" s="15">
        <f t="shared" si="81"/>
        <v>30</v>
      </c>
      <c r="X157" s="16">
        <f t="shared" si="82"/>
        <v>0</v>
      </c>
      <c r="Y157" s="15">
        <f t="shared" si="83"/>
        <v>30</v>
      </c>
      <c r="Z157" s="133">
        <v>37</v>
      </c>
      <c r="AA157" s="133">
        <v>1.1000000000000001</v>
      </c>
      <c r="AB157" s="133">
        <f t="shared" si="84"/>
        <v>33</v>
      </c>
      <c r="AC157" s="114"/>
      <c r="AD157" s="56"/>
    </row>
    <row r="158" spans="1:31" s="28" customFormat="1">
      <c r="A158" s="7"/>
      <c r="B158" s="8" t="s">
        <v>465</v>
      </c>
      <c r="C158" s="9">
        <v>1</v>
      </c>
      <c r="D158" s="8" t="s">
        <v>141</v>
      </c>
      <c r="E158" s="14" t="s">
        <v>93</v>
      </c>
      <c r="F158" s="14"/>
      <c r="G158" s="14"/>
      <c r="H158" s="14"/>
      <c r="I158" s="14"/>
      <c r="J158" s="14"/>
      <c r="K158" s="14"/>
      <c r="L158" s="24">
        <v>4</v>
      </c>
      <c r="M158" s="11" t="s">
        <v>139</v>
      </c>
      <c r="N158" s="9"/>
      <c r="O158" s="9">
        <v>1</v>
      </c>
      <c r="P158" s="9">
        <v>15</v>
      </c>
      <c r="Q158" s="9">
        <f t="shared" si="79"/>
        <v>15</v>
      </c>
      <c r="R158" s="9">
        <v>45</v>
      </c>
      <c r="S158" s="9"/>
      <c r="T158" s="12">
        <f t="shared" si="80"/>
        <v>3</v>
      </c>
      <c r="U158" s="13">
        <f t="shared" si="85"/>
        <v>0</v>
      </c>
      <c r="V158" s="14"/>
      <c r="W158" s="15">
        <f t="shared" si="81"/>
        <v>45</v>
      </c>
      <c r="X158" s="16">
        <f t="shared" si="82"/>
        <v>0</v>
      </c>
      <c r="Y158" s="15">
        <f t="shared" si="83"/>
        <v>45</v>
      </c>
      <c r="Z158" s="133">
        <v>28</v>
      </c>
      <c r="AA158" s="133">
        <v>1</v>
      </c>
      <c r="AB158" s="133">
        <f t="shared" si="84"/>
        <v>45</v>
      </c>
      <c r="AC158" s="114"/>
      <c r="AD158" s="58"/>
    </row>
    <row r="159" spans="1:31" s="27" customFormat="1">
      <c r="A159" s="97" t="s">
        <v>142</v>
      </c>
      <c r="B159" s="8" t="s">
        <v>157</v>
      </c>
      <c r="C159" s="9">
        <v>1</v>
      </c>
      <c r="D159" s="8" t="s">
        <v>141</v>
      </c>
      <c r="E159" s="14" t="s">
        <v>114</v>
      </c>
      <c r="F159" s="14"/>
      <c r="G159" s="14"/>
      <c r="H159" s="14"/>
      <c r="I159" s="14"/>
      <c r="J159" s="14"/>
      <c r="K159" s="14"/>
      <c r="L159" s="24">
        <v>5</v>
      </c>
      <c r="M159" s="11" t="s">
        <v>75</v>
      </c>
      <c r="N159" s="9"/>
      <c r="O159" s="9">
        <v>1</v>
      </c>
      <c r="P159" s="9">
        <v>10</v>
      </c>
      <c r="Q159" s="9">
        <f t="shared" si="79"/>
        <v>10</v>
      </c>
      <c r="R159" s="9">
        <v>30</v>
      </c>
      <c r="S159" s="9"/>
      <c r="T159" s="12">
        <f t="shared" si="80"/>
        <v>3</v>
      </c>
      <c r="U159" s="13">
        <f t="shared" si="85"/>
        <v>0</v>
      </c>
      <c r="V159" s="14"/>
      <c r="W159" s="15">
        <f t="shared" si="81"/>
        <v>30</v>
      </c>
      <c r="X159" s="16">
        <f t="shared" si="82"/>
        <v>0</v>
      </c>
      <c r="Y159" s="15">
        <f t="shared" si="83"/>
        <v>30</v>
      </c>
      <c r="Z159" s="133">
        <v>62</v>
      </c>
      <c r="AA159" s="133">
        <v>1.3</v>
      </c>
      <c r="AB159" s="133">
        <f t="shared" si="84"/>
        <v>39</v>
      </c>
      <c r="AC159" s="114"/>
      <c r="AD159" s="56"/>
    </row>
    <row r="160" spans="1:31" s="27" customFormat="1">
      <c r="A160" s="97" t="s">
        <v>232</v>
      </c>
      <c r="B160" s="8" t="s">
        <v>156</v>
      </c>
      <c r="C160" s="9">
        <v>1</v>
      </c>
      <c r="D160" s="8" t="s">
        <v>141</v>
      </c>
      <c r="E160" s="14" t="s">
        <v>114</v>
      </c>
      <c r="F160" s="14"/>
      <c r="G160" s="14"/>
      <c r="H160" s="14"/>
      <c r="I160" s="14"/>
      <c r="J160" s="14"/>
      <c r="K160" s="14"/>
      <c r="L160" s="24">
        <v>5</v>
      </c>
      <c r="M160" s="11" t="s">
        <v>83</v>
      </c>
      <c r="N160" s="9"/>
      <c r="O160" s="9">
        <v>1</v>
      </c>
      <c r="P160" s="9">
        <v>10</v>
      </c>
      <c r="Q160" s="9">
        <f t="shared" si="79"/>
        <v>10</v>
      </c>
      <c r="R160" s="9">
        <v>30</v>
      </c>
      <c r="S160" s="9"/>
      <c r="T160" s="12">
        <f t="shared" si="80"/>
        <v>3</v>
      </c>
      <c r="U160" s="13">
        <f t="shared" si="85"/>
        <v>0</v>
      </c>
      <c r="V160" s="14"/>
      <c r="W160" s="15">
        <f t="shared" si="81"/>
        <v>30</v>
      </c>
      <c r="X160" s="16">
        <f t="shared" si="82"/>
        <v>0</v>
      </c>
      <c r="Y160" s="15">
        <f t="shared" si="83"/>
        <v>30</v>
      </c>
      <c r="Z160" s="133">
        <v>59</v>
      </c>
      <c r="AA160" s="133">
        <v>1.2</v>
      </c>
      <c r="AB160" s="133">
        <f t="shared" si="84"/>
        <v>36</v>
      </c>
      <c r="AC160" s="114"/>
      <c r="AD160" s="56"/>
    </row>
    <row r="161" spans="1:31" s="14" customFormat="1">
      <c r="A161" s="118"/>
      <c r="B161" s="8" t="s">
        <v>178</v>
      </c>
      <c r="C161" s="9">
        <v>1</v>
      </c>
      <c r="D161" s="8" t="s">
        <v>141</v>
      </c>
      <c r="E161" s="14" t="s">
        <v>114</v>
      </c>
      <c r="L161" s="9">
        <v>6</v>
      </c>
      <c r="M161" s="11" t="s">
        <v>72</v>
      </c>
      <c r="N161" s="9"/>
      <c r="O161" s="9">
        <v>1</v>
      </c>
      <c r="P161" s="9">
        <v>15</v>
      </c>
      <c r="Q161" s="9">
        <f t="shared" si="79"/>
        <v>15</v>
      </c>
      <c r="R161" s="9">
        <v>30</v>
      </c>
      <c r="S161" s="9"/>
      <c r="T161" s="12"/>
      <c r="U161" s="13">
        <f t="shared" si="85"/>
        <v>0</v>
      </c>
      <c r="W161" s="15">
        <f t="shared" si="81"/>
        <v>30</v>
      </c>
      <c r="X161" s="16">
        <f t="shared" si="82"/>
        <v>0</v>
      </c>
      <c r="Y161" s="15">
        <f t="shared" si="83"/>
        <v>30</v>
      </c>
      <c r="Z161" s="133">
        <v>60</v>
      </c>
      <c r="AA161" s="133">
        <v>1.2</v>
      </c>
      <c r="AB161" s="133">
        <f t="shared" si="84"/>
        <v>36</v>
      </c>
      <c r="AC161" s="114"/>
      <c r="AD161" s="119"/>
    </row>
    <row r="162" spans="1:31" s="14" customFormat="1">
      <c r="A162" s="7"/>
      <c r="B162" s="8" t="s">
        <v>169</v>
      </c>
      <c r="C162" s="9">
        <v>1</v>
      </c>
      <c r="D162" s="8" t="s">
        <v>141</v>
      </c>
      <c r="E162" s="14" t="s">
        <v>114</v>
      </c>
      <c r="L162" s="9">
        <v>6</v>
      </c>
      <c r="M162" s="11" t="s">
        <v>74</v>
      </c>
      <c r="N162" s="9"/>
      <c r="O162" s="9">
        <v>1</v>
      </c>
      <c r="P162" s="9">
        <v>15</v>
      </c>
      <c r="Q162" s="9">
        <f t="shared" si="79"/>
        <v>15</v>
      </c>
      <c r="R162" s="9">
        <v>30</v>
      </c>
      <c r="S162" s="9"/>
      <c r="T162" s="12">
        <f>R162/Q162</f>
        <v>2</v>
      </c>
      <c r="U162" s="13">
        <f t="shared" si="85"/>
        <v>0</v>
      </c>
      <c r="W162" s="15">
        <f t="shared" si="81"/>
        <v>30</v>
      </c>
      <c r="X162" s="16">
        <f t="shared" si="82"/>
        <v>0</v>
      </c>
      <c r="Y162" s="15">
        <f t="shared" si="83"/>
        <v>30</v>
      </c>
      <c r="Z162" s="133">
        <v>61</v>
      </c>
      <c r="AA162" s="133">
        <v>1.3</v>
      </c>
      <c r="AB162" s="133">
        <f t="shared" si="84"/>
        <v>39</v>
      </c>
      <c r="AC162" s="114"/>
      <c r="AD162" s="119"/>
    </row>
    <row r="163" spans="1:31" s="14" customFormat="1">
      <c r="A163" s="7"/>
      <c r="B163" s="8" t="s">
        <v>385</v>
      </c>
      <c r="C163" s="9">
        <v>1</v>
      </c>
      <c r="D163" s="8" t="s">
        <v>141</v>
      </c>
      <c r="E163" s="14" t="s">
        <v>114</v>
      </c>
      <c r="L163" s="9">
        <v>6</v>
      </c>
      <c r="M163" s="11" t="s">
        <v>139</v>
      </c>
      <c r="N163" s="9"/>
      <c r="O163" s="9">
        <v>1</v>
      </c>
      <c r="P163" s="9">
        <v>15</v>
      </c>
      <c r="Q163" s="9">
        <f t="shared" si="79"/>
        <v>15</v>
      </c>
      <c r="R163" s="9">
        <v>45</v>
      </c>
      <c r="S163" s="9"/>
      <c r="T163" s="12">
        <f>R163/Q163</f>
        <v>3</v>
      </c>
      <c r="U163" s="13">
        <f t="shared" si="85"/>
        <v>0</v>
      </c>
      <c r="W163" s="15">
        <f t="shared" si="81"/>
        <v>45</v>
      </c>
      <c r="X163" s="16">
        <f t="shared" si="82"/>
        <v>0</v>
      </c>
      <c r="Y163" s="15">
        <f t="shared" si="83"/>
        <v>45</v>
      </c>
      <c r="Z163" s="133">
        <v>39</v>
      </c>
      <c r="AA163" s="133">
        <v>1</v>
      </c>
      <c r="AB163" s="133">
        <f t="shared" si="84"/>
        <v>45</v>
      </c>
      <c r="AC163" s="114"/>
      <c r="AD163" s="119"/>
    </row>
    <row r="164" spans="1:31" s="14" customFormat="1">
      <c r="A164" s="7"/>
      <c r="B164" s="8" t="s">
        <v>168</v>
      </c>
      <c r="C164" s="9">
        <v>1</v>
      </c>
      <c r="D164" s="8" t="s">
        <v>141</v>
      </c>
      <c r="E164" s="14" t="s">
        <v>114</v>
      </c>
      <c r="L164" s="9">
        <v>6</v>
      </c>
      <c r="M164" s="11" t="s">
        <v>324</v>
      </c>
      <c r="N164" s="9"/>
      <c r="O164" s="9">
        <v>1</v>
      </c>
      <c r="P164" s="9">
        <v>15</v>
      </c>
      <c r="Q164" s="9">
        <f t="shared" si="79"/>
        <v>15</v>
      </c>
      <c r="R164" s="9">
        <v>30</v>
      </c>
      <c r="S164" s="9"/>
      <c r="T164" s="12">
        <f>R164/Q164</f>
        <v>2</v>
      </c>
      <c r="U164" s="13">
        <f t="shared" si="85"/>
        <v>0</v>
      </c>
      <c r="W164" s="15">
        <f t="shared" si="81"/>
        <v>30</v>
      </c>
      <c r="X164" s="16">
        <f t="shared" si="82"/>
        <v>0</v>
      </c>
      <c r="Y164" s="15">
        <f t="shared" si="83"/>
        <v>30</v>
      </c>
      <c r="Z164" s="133">
        <v>62</v>
      </c>
      <c r="AA164" s="133">
        <v>1.3</v>
      </c>
      <c r="AB164" s="133">
        <f t="shared" si="84"/>
        <v>39</v>
      </c>
      <c r="AC164" s="114"/>
      <c r="AD164" s="119"/>
    </row>
    <row r="165" spans="1:31" s="40" customFormat="1">
      <c r="A165" s="95"/>
      <c r="B165" s="38"/>
      <c r="C165" s="39"/>
      <c r="D165" s="38" t="s">
        <v>141</v>
      </c>
      <c r="E165" s="40" t="s">
        <v>376</v>
      </c>
      <c r="L165" s="39"/>
      <c r="M165" s="41"/>
      <c r="N165" s="39"/>
      <c r="O165" s="39"/>
      <c r="P165" s="39"/>
      <c r="Q165" s="39"/>
      <c r="R165" s="39"/>
      <c r="S165" s="39"/>
      <c r="T165" s="42"/>
      <c r="U165" s="43"/>
      <c r="W165" s="44"/>
      <c r="X165" s="96"/>
      <c r="Y165" s="44"/>
      <c r="Z165" s="133"/>
      <c r="AA165" s="133"/>
      <c r="AB165" s="133">
        <f>SUM(Z152:Z164)/20</f>
        <v>33</v>
      </c>
      <c r="AC165" s="120"/>
      <c r="AD165" s="154"/>
    </row>
    <row r="166" spans="1:31" s="14" customFormat="1">
      <c r="A166" s="7"/>
      <c r="B166" s="8"/>
      <c r="C166" s="9"/>
      <c r="D166" s="8" t="s">
        <v>141</v>
      </c>
      <c r="E166" s="14" t="s">
        <v>415</v>
      </c>
      <c r="L166" s="9"/>
      <c r="M166" s="11"/>
      <c r="N166" s="9"/>
      <c r="O166" s="9"/>
      <c r="P166" s="9"/>
      <c r="Q166" s="9"/>
      <c r="R166" s="9"/>
      <c r="S166" s="9"/>
      <c r="T166" s="12"/>
      <c r="U166" s="13"/>
      <c r="W166" s="15"/>
      <c r="X166" s="16"/>
      <c r="Y166" s="15"/>
      <c r="Z166" s="161"/>
      <c r="AA166" s="161"/>
      <c r="AB166" s="161">
        <v>40.5</v>
      </c>
      <c r="AC166" s="114"/>
      <c r="AD166" s="119"/>
    </row>
    <row r="167" spans="1:31" s="142" customFormat="1" ht="25.5">
      <c r="A167" s="137" t="s">
        <v>15</v>
      </c>
      <c r="B167" s="137" t="s">
        <v>16</v>
      </c>
      <c r="C167" s="138" t="s">
        <v>148</v>
      </c>
      <c r="D167" s="137" t="s">
        <v>17</v>
      </c>
      <c r="E167" s="137" t="s">
        <v>18</v>
      </c>
      <c r="F167" s="137"/>
      <c r="G167" s="137"/>
      <c r="H167" s="137"/>
      <c r="I167" s="137"/>
      <c r="J167" s="137"/>
      <c r="K167" s="137"/>
      <c r="L167" s="137" t="s">
        <v>19</v>
      </c>
      <c r="M167" s="137" t="s">
        <v>20</v>
      </c>
      <c r="N167" s="138" t="s">
        <v>1</v>
      </c>
      <c r="O167" s="137" t="s">
        <v>21</v>
      </c>
      <c r="P167" s="137" t="s">
        <v>22</v>
      </c>
      <c r="Q167" s="138" t="s">
        <v>2</v>
      </c>
      <c r="R167" s="137" t="s">
        <v>33</v>
      </c>
      <c r="S167" s="137" t="s">
        <v>34</v>
      </c>
      <c r="T167" s="139" t="s">
        <v>3</v>
      </c>
      <c r="U167" s="139" t="s">
        <v>4</v>
      </c>
      <c r="V167" s="138" t="s">
        <v>32</v>
      </c>
      <c r="W167" s="137" t="s">
        <v>5</v>
      </c>
      <c r="X167" s="137" t="s">
        <v>6</v>
      </c>
      <c r="Y167" s="140" t="s">
        <v>362</v>
      </c>
      <c r="Z167" s="132" t="s">
        <v>360</v>
      </c>
      <c r="AA167" s="132" t="s">
        <v>363</v>
      </c>
      <c r="AB167" s="132" t="s">
        <v>364</v>
      </c>
      <c r="AC167" s="141" t="s">
        <v>373</v>
      </c>
      <c r="AD167" s="156" t="s">
        <v>382</v>
      </c>
      <c r="AE167" s="155" t="s">
        <v>383</v>
      </c>
    </row>
    <row r="168" spans="1:31" s="27" customFormat="1">
      <c r="A168" s="97" t="s">
        <v>232</v>
      </c>
      <c r="B168" s="8" t="s">
        <v>174</v>
      </c>
      <c r="C168" s="9">
        <v>1</v>
      </c>
      <c r="D168" s="8" t="s">
        <v>49</v>
      </c>
      <c r="E168" s="14" t="s">
        <v>97</v>
      </c>
      <c r="F168" s="14"/>
      <c r="G168" s="14"/>
      <c r="H168" s="14"/>
      <c r="I168" s="14"/>
      <c r="J168" s="14"/>
      <c r="K168" s="14"/>
      <c r="L168" s="24">
        <v>2</v>
      </c>
      <c r="M168" s="11" t="s">
        <v>75</v>
      </c>
      <c r="N168" s="9"/>
      <c r="O168" s="9">
        <v>1</v>
      </c>
      <c r="P168" s="9">
        <v>10</v>
      </c>
      <c r="Q168" s="9">
        <f t="shared" ref="Q168:Q180" si="86">P168-O168+1</f>
        <v>10</v>
      </c>
      <c r="R168" s="9">
        <v>30</v>
      </c>
      <c r="S168" s="9"/>
      <c r="T168" s="12">
        <f t="shared" ref="T168:T180" si="87">R168/Q168</f>
        <v>3</v>
      </c>
      <c r="U168" s="13">
        <f t="shared" ref="U168:U179" si="88">S168/6</f>
        <v>0</v>
      </c>
      <c r="V168" s="14"/>
      <c r="W168" s="15">
        <f t="shared" ref="W168:W180" si="89">IF(Q168=0,0,R168)</f>
        <v>30</v>
      </c>
      <c r="X168" s="16">
        <f t="shared" ref="X168:X180" si="90">IF(Q168=0,0,S168/1.5)</f>
        <v>0</v>
      </c>
      <c r="Y168" s="15">
        <f t="shared" ref="Y168:Y180" si="91">V168+W168+X168</f>
        <v>30</v>
      </c>
      <c r="Z168" s="133">
        <v>56</v>
      </c>
      <c r="AA168" s="133">
        <v>1.2</v>
      </c>
      <c r="AB168" s="133">
        <f>AA168*Y168</f>
        <v>36</v>
      </c>
      <c r="AC168" s="114">
        <f>SUM(AB168:AB181)</f>
        <v>533.65</v>
      </c>
      <c r="AD168" s="157">
        <f>SUM(AB168:AB184)</f>
        <v>646.15</v>
      </c>
      <c r="AE168" s="160">
        <f>AD168-446</f>
        <v>200.14999999999998</v>
      </c>
    </row>
    <row r="169" spans="1:31" s="28" customFormat="1">
      <c r="A169" s="7" t="s">
        <v>229</v>
      </c>
      <c r="B169" s="8" t="s">
        <v>152</v>
      </c>
      <c r="C169" s="9">
        <v>1</v>
      </c>
      <c r="D169" s="8" t="s">
        <v>49</v>
      </c>
      <c r="E169" s="14" t="s">
        <v>97</v>
      </c>
      <c r="F169" s="14"/>
      <c r="G169" s="14"/>
      <c r="H169" s="14"/>
      <c r="I169" s="14"/>
      <c r="J169" s="14"/>
      <c r="K169" s="14"/>
      <c r="L169" s="24">
        <v>2</v>
      </c>
      <c r="M169" s="11" t="s">
        <v>83</v>
      </c>
      <c r="N169" s="9"/>
      <c r="O169" s="9">
        <v>1</v>
      </c>
      <c r="P169" s="9">
        <v>10</v>
      </c>
      <c r="Q169" s="9">
        <f t="shared" si="86"/>
        <v>10</v>
      </c>
      <c r="R169" s="9">
        <v>30</v>
      </c>
      <c r="S169" s="9"/>
      <c r="T169" s="12">
        <f t="shared" si="87"/>
        <v>3</v>
      </c>
      <c r="U169" s="13">
        <f t="shared" si="88"/>
        <v>0</v>
      </c>
      <c r="V169" s="14"/>
      <c r="W169" s="15">
        <f t="shared" si="89"/>
        <v>30</v>
      </c>
      <c r="X169" s="16">
        <f t="shared" si="90"/>
        <v>0</v>
      </c>
      <c r="Y169" s="15">
        <f t="shared" si="91"/>
        <v>30</v>
      </c>
      <c r="Z169" s="133">
        <v>22</v>
      </c>
      <c r="AA169" s="133">
        <v>1.1000000000000001</v>
      </c>
      <c r="AB169" s="133">
        <f t="shared" ref="AB169:AB180" si="92">AA169*Y169</f>
        <v>33</v>
      </c>
      <c r="AC169" s="114"/>
      <c r="AD169" s="58"/>
    </row>
    <row r="170" spans="1:31" s="27" customFormat="1">
      <c r="A170" s="97" t="s">
        <v>232</v>
      </c>
      <c r="B170" s="8" t="s">
        <v>172</v>
      </c>
      <c r="C170" s="9">
        <v>1</v>
      </c>
      <c r="D170" s="8" t="s">
        <v>49</v>
      </c>
      <c r="E170" s="14" t="s">
        <v>97</v>
      </c>
      <c r="F170" s="14"/>
      <c r="G170" s="14"/>
      <c r="H170" s="14"/>
      <c r="I170" s="14"/>
      <c r="J170" s="14"/>
      <c r="K170" s="14"/>
      <c r="L170" s="24">
        <v>3</v>
      </c>
      <c r="M170" s="11" t="s">
        <v>75</v>
      </c>
      <c r="N170" s="9"/>
      <c r="O170" s="9">
        <v>1</v>
      </c>
      <c r="P170" s="9">
        <v>10</v>
      </c>
      <c r="Q170" s="9">
        <f t="shared" si="86"/>
        <v>10</v>
      </c>
      <c r="R170" s="9">
        <v>30</v>
      </c>
      <c r="S170" s="9"/>
      <c r="T170" s="12">
        <f t="shared" si="87"/>
        <v>3</v>
      </c>
      <c r="U170" s="13">
        <f t="shared" si="88"/>
        <v>0</v>
      </c>
      <c r="V170" s="14"/>
      <c r="W170" s="15">
        <f t="shared" si="89"/>
        <v>30</v>
      </c>
      <c r="X170" s="16">
        <f t="shared" si="90"/>
        <v>0</v>
      </c>
      <c r="Y170" s="15">
        <f t="shared" si="91"/>
        <v>30</v>
      </c>
      <c r="Z170" s="133">
        <v>57</v>
      </c>
      <c r="AA170" s="133">
        <v>1.2</v>
      </c>
      <c r="AB170" s="133">
        <f t="shared" si="92"/>
        <v>36</v>
      </c>
      <c r="AC170" s="114"/>
      <c r="AD170" s="56"/>
    </row>
    <row r="171" spans="1:31" s="27" customFormat="1">
      <c r="A171" s="97" t="s">
        <v>142</v>
      </c>
      <c r="B171" s="8" t="s">
        <v>173</v>
      </c>
      <c r="C171" s="9">
        <v>1</v>
      </c>
      <c r="D171" s="8" t="s">
        <v>49</v>
      </c>
      <c r="E171" s="14" t="s">
        <v>97</v>
      </c>
      <c r="F171" s="14"/>
      <c r="G171" s="14"/>
      <c r="H171" s="14"/>
      <c r="I171" s="14"/>
      <c r="J171" s="14"/>
      <c r="K171" s="14"/>
      <c r="L171" s="24">
        <v>3</v>
      </c>
      <c r="M171" s="11" t="s">
        <v>83</v>
      </c>
      <c r="N171" s="9"/>
      <c r="O171" s="9">
        <v>1</v>
      </c>
      <c r="P171" s="9">
        <v>10</v>
      </c>
      <c r="Q171" s="9">
        <f t="shared" si="86"/>
        <v>10</v>
      </c>
      <c r="R171" s="9">
        <v>30</v>
      </c>
      <c r="S171" s="9"/>
      <c r="T171" s="12">
        <f t="shared" si="87"/>
        <v>3</v>
      </c>
      <c r="U171" s="13">
        <f t="shared" si="88"/>
        <v>0</v>
      </c>
      <c r="V171" s="14"/>
      <c r="W171" s="15">
        <f t="shared" si="89"/>
        <v>30</v>
      </c>
      <c r="X171" s="16">
        <f t="shared" si="90"/>
        <v>0</v>
      </c>
      <c r="Y171" s="15">
        <f t="shared" si="91"/>
        <v>30</v>
      </c>
      <c r="Z171" s="133">
        <v>59</v>
      </c>
      <c r="AA171" s="133">
        <v>1.2</v>
      </c>
      <c r="AB171" s="133">
        <f t="shared" si="92"/>
        <v>36</v>
      </c>
      <c r="AC171" s="114"/>
      <c r="AD171" s="56"/>
    </row>
    <row r="172" spans="1:31" s="28" customFormat="1">
      <c r="A172" s="7" t="s">
        <v>229</v>
      </c>
      <c r="B172" s="8" t="s">
        <v>153</v>
      </c>
      <c r="C172" s="9">
        <v>1</v>
      </c>
      <c r="D172" s="8" t="s">
        <v>49</v>
      </c>
      <c r="E172" s="14" t="s">
        <v>97</v>
      </c>
      <c r="F172" s="14"/>
      <c r="G172" s="14"/>
      <c r="H172" s="14"/>
      <c r="I172" s="14"/>
      <c r="J172" s="14"/>
      <c r="K172" s="14"/>
      <c r="L172" s="24">
        <v>4</v>
      </c>
      <c r="M172" s="11" t="s">
        <v>75</v>
      </c>
      <c r="N172" s="9"/>
      <c r="O172" s="9">
        <v>1</v>
      </c>
      <c r="P172" s="9">
        <v>10</v>
      </c>
      <c r="Q172" s="9">
        <f t="shared" si="86"/>
        <v>10</v>
      </c>
      <c r="R172" s="9">
        <v>30</v>
      </c>
      <c r="S172" s="9"/>
      <c r="T172" s="12">
        <f t="shared" si="87"/>
        <v>3</v>
      </c>
      <c r="U172" s="13">
        <f t="shared" si="88"/>
        <v>0</v>
      </c>
      <c r="V172" s="14"/>
      <c r="W172" s="15">
        <f t="shared" si="89"/>
        <v>30</v>
      </c>
      <c r="X172" s="16">
        <f t="shared" si="90"/>
        <v>0</v>
      </c>
      <c r="Y172" s="15">
        <f t="shared" si="91"/>
        <v>30</v>
      </c>
      <c r="Z172" s="133">
        <v>37</v>
      </c>
      <c r="AA172" s="133">
        <v>1.1000000000000001</v>
      </c>
      <c r="AB172" s="133">
        <f t="shared" si="92"/>
        <v>33</v>
      </c>
      <c r="AC172" s="114"/>
      <c r="AD172" s="58"/>
    </row>
    <row r="173" spans="1:31" s="28" customFormat="1">
      <c r="A173" s="7" t="s">
        <v>230</v>
      </c>
      <c r="B173" s="8" t="s">
        <v>154</v>
      </c>
      <c r="C173" s="9">
        <v>1</v>
      </c>
      <c r="D173" s="8" t="s">
        <v>49</v>
      </c>
      <c r="E173" s="14" t="s">
        <v>97</v>
      </c>
      <c r="F173" s="14"/>
      <c r="G173" s="14"/>
      <c r="H173" s="14"/>
      <c r="I173" s="14"/>
      <c r="J173" s="14"/>
      <c r="K173" s="14"/>
      <c r="L173" s="24">
        <v>4</v>
      </c>
      <c r="M173" s="11" t="s">
        <v>83</v>
      </c>
      <c r="N173" s="9"/>
      <c r="O173" s="9">
        <v>1</v>
      </c>
      <c r="P173" s="9">
        <v>10</v>
      </c>
      <c r="Q173" s="9">
        <f t="shared" si="86"/>
        <v>10</v>
      </c>
      <c r="R173" s="9">
        <v>30</v>
      </c>
      <c r="S173" s="9"/>
      <c r="T173" s="12">
        <f t="shared" si="87"/>
        <v>3</v>
      </c>
      <c r="U173" s="13">
        <f t="shared" si="88"/>
        <v>0</v>
      </c>
      <c r="V173" s="14"/>
      <c r="W173" s="15">
        <f t="shared" si="89"/>
        <v>30</v>
      </c>
      <c r="X173" s="16">
        <f t="shared" si="90"/>
        <v>0</v>
      </c>
      <c r="Y173" s="15">
        <f t="shared" si="91"/>
        <v>30</v>
      </c>
      <c r="Z173" s="133">
        <v>23</v>
      </c>
      <c r="AA173" s="133">
        <v>1.1000000000000001</v>
      </c>
      <c r="AB173" s="133">
        <f t="shared" si="92"/>
        <v>33</v>
      </c>
      <c r="AC173" s="114"/>
      <c r="AD173" s="58"/>
    </row>
    <row r="174" spans="1:31" s="28" customFormat="1">
      <c r="A174" s="7" t="s">
        <v>229</v>
      </c>
      <c r="B174" s="8" t="s">
        <v>155</v>
      </c>
      <c r="C174" s="9">
        <v>1</v>
      </c>
      <c r="D174" s="8" t="s">
        <v>49</v>
      </c>
      <c r="E174" s="14" t="s">
        <v>97</v>
      </c>
      <c r="F174" s="14"/>
      <c r="G174" s="14"/>
      <c r="H174" s="14"/>
      <c r="I174" s="14"/>
      <c r="J174" s="14"/>
      <c r="K174" s="14"/>
      <c r="L174" s="24">
        <v>4</v>
      </c>
      <c r="M174" s="11" t="s">
        <v>139</v>
      </c>
      <c r="N174" s="9"/>
      <c r="O174" s="9">
        <v>1</v>
      </c>
      <c r="P174" s="9">
        <v>10</v>
      </c>
      <c r="Q174" s="9">
        <f t="shared" si="86"/>
        <v>10</v>
      </c>
      <c r="R174" s="9">
        <v>30</v>
      </c>
      <c r="S174" s="9"/>
      <c r="T174" s="12">
        <f t="shared" si="87"/>
        <v>3</v>
      </c>
      <c r="U174" s="13">
        <f t="shared" si="88"/>
        <v>0</v>
      </c>
      <c r="V174" s="14"/>
      <c r="W174" s="15">
        <f t="shared" si="89"/>
        <v>30</v>
      </c>
      <c r="X174" s="16">
        <f t="shared" si="90"/>
        <v>0</v>
      </c>
      <c r="Y174" s="15">
        <f t="shared" si="91"/>
        <v>30</v>
      </c>
      <c r="Z174" s="133">
        <v>33</v>
      </c>
      <c r="AA174" s="133">
        <v>1.1000000000000001</v>
      </c>
      <c r="AB174" s="133">
        <f t="shared" si="92"/>
        <v>33</v>
      </c>
      <c r="AC174" s="114"/>
      <c r="AD174" s="58"/>
    </row>
    <row r="175" spans="1:31" s="27" customFormat="1">
      <c r="A175" s="97" t="s">
        <v>232</v>
      </c>
      <c r="B175" s="8" t="s">
        <v>156</v>
      </c>
      <c r="C175" s="9">
        <v>1</v>
      </c>
      <c r="D175" s="8" t="s">
        <v>49</v>
      </c>
      <c r="E175" s="14" t="s">
        <v>97</v>
      </c>
      <c r="F175" s="14"/>
      <c r="G175" s="14"/>
      <c r="H175" s="14"/>
      <c r="I175" s="14"/>
      <c r="J175" s="14"/>
      <c r="K175" s="14"/>
      <c r="L175" s="24">
        <v>5</v>
      </c>
      <c r="M175" s="11" t="s">
        <v>75</v>
      </c>
      <c r="N175" s="9"/>
      <c r="O175" s="9">
        <v>1</v>
      </c>
      <c r="P175" s="9">
        <v>10</v>
      </c>
      <c r="Q175" s="9">
        <f t="shared" si="86"/>
        <v>10</v>
      </c>
      <c r="R175" s="9">
        <v>30</v>
      </c>
      <c r="S175" s="9"/>
      <c r="T175" s="12">
        <f t="shared" si="87"/>
        <v>3</v>
      </c>
      <c r="U175" s="13">
        <f t="shared" si="88"/>
        <v>0</v>
      </c>
      <c r="V175" s="14"/>
      <c r="W175" s="15">
        <f t="shared" si="89"/>
        <v>30</v>
      </c>
      <c r="X175" s="16">
        <f t="shared" si="90"/>
        <v>0</v>
      </c>
      <c r="Y175" s="15">
        <f t="shared" si="91"/>
        <v>30</v>
      </c>
      <c r="Z175" s="133">
        <v>59</v>
      </c>
      <c r="AA175" s="133">
        <v>1.2</v>
      </c>
      <c r="AB175" s="133">
        <f t="shared" si="92"/>
        <v>36</v>
      </c>
      <c r="AC175" s="114"/>
      <c r="AD175" s="56"/>
    </row>
    <row r="176" spans="1:31" s="27" customFormat="1">
      <c r="A176" s="97" t="s">
        <v>142</v>
      </c>
      <c r="B176" s="8" t="s">
        <v>157</v>
      </c>
      <c r="C176" s="9">
        <v>1</v>
      </c>
      <c r="D176" s="8" t="s">
        <v>49</v>
      </c>
      <c r="E176" s="14" t="s">
        <v>97</v>
      </c>
      <c r="F176" s="14"/>
      <c r="G176" s="14"/>
      <c r="H176" s="14"/>
      <c r="I176" s="14"/>
      <c r="J176" s="14"/>
      <c r="K176" s="14"/>
      <c r="L176" s="24">
        <v>5</v>
      </c>
      <c r="M176" s="11" t="s">
        <v>83</v>
      </c>
      <c r="N176" s="9"/>
      <c r="O176" s="9">
        <v>1</v>
      </c>
      <c r="P176" s="9">
        <v>10</v>
      </c>
      <c r="Q176" s="9">
        <f t="shared" si="86"/>
        <v>10</v>
      </c>
      <c r="R176" s="9">
        <v>30</v>
      </c>
      <c r="S176" s="9"/>
      <c r="T176" s="12">
        <f t="shared" si="87"/>
        <v>3</v>
      </c>
      <c r="U176" s="13">
        <f t="shared" si="88"/>
        <v>0</v>
      </c>
      <c r="V176" s="14"/>
      <c r="W176" s="15">
        <f t="shared" si="89"/>
        <v>30</v>
      </c>
      <c r="X176" s="16">
        <f t="shared" si="90"/>
        <v>0</v>
      </c>
      <c r="Y176" s="15">
        <f t="shared" si="91"/>
        <v>30</v>
      </c>
      <c r="Z176" s="133">
        <v>62</v>
      </c>
      <c r="AA176" s="133">
        <v>1.3</v>
      </c>
      <c r="AB176" s="133">
        <f t="shared" si="92"/>
        <v>39</v>
      </c>
      <c r="AC176" s="114"/>
      <c r="AD176" s="56"/>
    </row>
    <row r="177" spans="1:31" s="27" customFormat="1">
      <c r="A177" s="7"/>
      <c r="B177" s="8" t="s">
        <v>177</v>
      </c>
      <c r="C177" s="9">
        <v>1</v>
      </c>
      <c r="D177" s="8" t="s">
        <v>49</v>
      </c>
      <c r="E177" s="14" t="s">
        <v>97</v>
      </c>
      <c r="F177" s="14"/>
      <c r="G177" s="14"/>
      <c r="H177" s="14"/>
      <c r="I177" s="14"/>
      <c r="J177" s="14"/>
      <c r="K177" s="14"/>
      <c r="L177" s="24">
        <v>5</v>
      </c>
      <c r="M177" s="11" t="s">
        <v>102</v>
      </c>
      <c r="N177" s="9"/>
      <c r="O177" s="9">
        <v>1</v>
      </c>
      <c r="P177" s="9">
        <v>10</v>
      </c>
      <c r="Q177" s="9">
        <f t="shared" si="86"/>
        <v>10</v>
      </c>
      <c r="R177" s="9">
        <v>30</v>
      </c>
      <c r="S177" s="9"/>
      <c r="T177" s="12">
        <f t="shared" si="87"/>
        <v>3</v>
      </c>
      <c r="U177" s="13">
        <f t="shared" si="88"/>
        <v>0</v>
      </c>
      <c r="V177" s="14"/>
      <c r="W177" s="15">
        <f t="shared" si="89"/>
        <v>30</v>
      </c>
      <c r="X177" s="16">
        <f t="shared" si="90"/>
        <v>0</v>
      </c>
      <c r="Y177" s="15">
        <f t="shared" si="91"/>
        <v>30</v>
      </c>
      <c r="Z177" s="133">
        <v>60</v>
      </c>
      <c r="AA177" s="133">
        <v>1.2</v>
      </c>
      <c r="AB177" s="133">
        <f t="shared" si="92"/>
        <v>36</v>
      </c>
      <c r="AC177" s="114"/>
      <c r="AD177" s="56"/>
    </row>
    <row r="178" spans="1:31" s="27" customFormat="1">
      <c r="A178" s="7"/>
      <c r="B178" s="8" t="s">
        <v>175</v>
      </c>
      <c r="C178" s="9">
        <v>1</v>
      </c>
      <c r="D178" s="8" t="s">
        <v>49</v>
      </c>
      <c r="E178" s="14" t="s">
        <v>97</v>
      </c>
      <c r="F178" s="14"/>
      <c r="G178" s="14"/>
      <c r="H178" s="14"/>
      <c r="I178" s="14"/>
      <c r="J178" s="14"/>
      <c r="K178" s="14"/>
      <c r="L178" s="24">
        <v>7</v>
      </c>
      <c r="M178" s="11" t="s">
        <v>73</v>
      </c>
      <c r="N178" s="9"/>
      <c r="O178" s="9">
        <v>1</v>
      </c>
      <c r="P178" s="9">
        <v>10</v>
      </c>
      <c r="Q178" s="9">
        <f t="shared" si="86"/>
        <v>10</v>
      </c>
      <c r="R178" s="9">
        <v>30</v>
      </c>
      <c r="S178" s="9"/>
      <c r="T178" s="12">
        <f t="shared" si="87"/>
        <v>3</v>
      </c>
      <c r="U178" s="13">
        <f t="shared" si="88"/>
        <v>0</v>
      </c>
      <c r="V178" s="14"/>
      <c r="W178" s="15">
        <f t="shared" si="89"/>
        <v>30</v>
      </c>
      <c r="X178" s="16">
        <f t="shared" si="90"/>
        <v>0</v>
      </c>
      <c r="Y178" s="15">
        <f t="shared" si="91"/>
        <v>30</v>
      </c>
      <c r="Z178" s="133">
        <v>61</v>
      </c>
      <c r="AA178" s="133">
        <v>1.3</v>
      </c>
      <c r="AB178" s="133">
        <f t="shared" si="92"/>
        <v>39</v>
      </c>
      <c r="AC178" s="114"/>
      <c r="AD178" s="56"/>
    </row>
    <row r="179" spans="1:31" s="27" customFormat="1">
      <c r="A179" s="7"/>
      <c r="B179" s="8" t="s">
        <v>176</v>
      </c>
      <c r="C179" s="9">
        <v>1</v>
      </c>
      <c r="D179" s="8" t="s">
        <v>49</v>
      </c>
      <c r="E179" s="14" t="s">
        <v>97</v>
      </c>
      <c r="F179" s="14"/>
      <c r="G179" s="14"/>
      <c r="H179" s="14"/>
      <c r="I179" s="14"/>
      <c r="J179" s="14"/>
      <c r="K179" s="14"/>
      <c r="L179" s="24">
        <v>7</v>
      </c>
      <c r="M179" s="11" t="s">
        <v>72</v>
      </c>
      <c r="N179" s="9"/>
      <c r="O179" s="9">
        <v>1</v>
      </c>
      <c r="P179" s="9">
        <v>10</v>
      </c>
      <c r="Q179" s="9">
        <f t="shared" si="86"/>
        <v>10</v>
      </c>
      <c r="R179" s="9">
        <v>30</v>
      </c>
      <c r="S179" s="9"/>
      <c r="T179" s="12">
        <f t="shared" si="87"/>
        <v>3</v>
      </c>
      <c r="U179" s="13">
        <f t="shared" si="88"/>
        <v>0</v>
      </c>
      <c r="V179" s="14"/>
      <c r="W179" s="15">
        <f t="shared" si="89"/>
        <v>30</v>
      </c>
      <c r="X179" s="16">
        <f t="shared" si="90"/>
        <v>0</v>
      </c>
      <c r="Y179" s="15">
        <f t="shared" si="91"/>
        <v>30</v>
      </c>
      <c r="Z179" s="133">
        <v>61</v>
      </c>
      <c r="AA179" s="133">
        <v>1.3</v>
      </c>
      <c r="AB179" s="133">
        <f t="shared" si="92"/>
        <v>39</v>
      </c>
      <c r="AC179" s="114"/>
      <c r="AD179" s="56"/>
    </row>
    <row r="180" spans="1:31" s="48" customFormat="1">
      <c r="A180" s="45" t="s">
        <v>292</v>
      </c>
      <c r="B180" s="46" t="s">
        <v>287</v>
      </c>
      <c r="C180" s="47">
        <v>1</v>
      </c>
      <c r="D180" s="46" t="s">
        <v>49</v>
      </c>
      <c r="E180" s="48" t="s">
        <v>55</v>
      </c>
      <c r="L180" s="49">
        <v>6</v>
      </c>
      <c r="M180" s="49" t="s">
        <v>259</v>
      </c>
      <c r="N180" s="47"/>
      <c r="O180" s="47">
        <v>5</v>
      </c>
      <c r="P180" s="47">
        <v>23</v>
      </c>
      <c r="Q180" s="47">
        <f t="shared" si="86"/>
        <v>19</v>
      </c>
      <c r="R180" s="47">
        <v>60</v>
      </c>
      <c r="S180" s="47"/>
      <c r="T180" s="50">
        <f t="shared" si="87"/>
        <v>3.1578947368421053</v>
      </c>
      <c r="U180" s="51">
        <f>S180/5</f>
        <v>0</v>
      </c>
      <c r="W180" s="52">
        <f t="shared" si="89"/>
        <v>60</v>
      </c>
      <c r="X180" s="90">
        <f t="shared" si="90"/>
        <v>0</v>
      </c>
      <c r="Y180" s="52">
        <f t="shared" si="91"/>
        <v>60</v>
      </c>
      <c r="Z180" s="133">
        <v>63</v>
      </c>
      <c r="AA180" s="133">
        <v>1.2</v>
      </c>
      <c r="AB180" s="133">
        <f t="shared" si="92"/>
        <v>72</v>
      </c>
      <c r="AC180" s="116"/>
      <c r="AD180" s="86"/>
    </row>
    <row r="181" spans="1:31" s="40" customFormat="1">
      <c r="A181" s="95"/>
      <c r="B181" s="38"/>
      <c r="C181" s="39"/>
      <c r="D181" s="38" t="s">
        <v>49</v>
      </c>
      <c r="E181" s="40" t="s">
        <v>375</v>
      </c>
      <c r="L181" s="41"/>
      <c r="M181" s="41"/>
      <c r="N181" s="39"/>
      <c r="O181" s="39"/>
      <c r="P181" s="39"/>
      <c r="Q181" s="39"/>
      <c r="R181" s="39"/>
      <c r="S181" s="39"/>
      <c r="T181" s="42"/>
      <c r="U181" s="43"/>
      <c r="W181" s="44"/>
      <c r="X181" s="96"/>
      <c r="Y181" s="44"/>
      <c r="Z181" s="134"/>
      <c r="AA181" s="134"/>
      <c r="AB181" s="134">
        <f>SUM(Z168:Z180)/20</f>
        <v>32.65</v>
      </c>
      <c r="AC181" s="120"/>
      <c r="AD181" s="154"/>
    </row>
    <row r="182" spans="1:31" s="48" customFormat="1">
      <c r="A182" s="45"/>
      <c r="B182" s="46"/>
      <c r="C182" s="47"/>
      <c r="D182" s="46" t="s">
        <v>49</v>
      </c>
      <c r="E182" s="48" t="s">
        <v>415</v>
      </c>
      <c r="L182" s="49"/>
      <c r="M182" s="49"/>
      <c r="N182" s="47"/>
      <c r="O182" s="47"/>
      <c r="P182" s="47"/>
      <c r="Q182" s="47"/>
      <c r="R182" s="47"/>
      <c r="S182" s="47"/>
      <c r="T182" s="50"/>
      <c r="U182" s="51"/>
      <c r="W182" s="52"/>
      <c r="X182" s="90"/>
      <c r="Y182" s="52"/>
      <c r="Z182" s="134"/>
      <c r="AA182" s="134"/>
      <c r="AB182" s="134">
        <v>40.5</v>
      </c>
      <c r="AC182" s="116"/>
      <c r="AD182" s="86"/>
    </row>
    <row r="183" spans="1:31" s="83" customFormat="1">
      <c r="A183" s="189"/>
      <c r="B183" s="178" t="s">
        <v>265</v>
      </c>
      <c r="C183" s="179">
        <v>1</v>
      </c>
      <c r="D183" s="178" t="s">
        <v>49</v>
      </c>
      <c r="E183" s="180" t="s">
        <v>55</v>
      </c>
      <c r="F183" s="180"/>
      <c r="G183" s="180"/>
      <c r="H183" s="180"/>
      <c r="I183" s="180"/>
      <c r="J183" s="180"/>
      <c r="K183" s="180"/>
      <c r="L183" s="181">
        <v>2</v>
      </c>
      <c r="M183" s="181" t="s">
        <v>73</v>
      </c>
      <c r="N183" s="179"/>
      <c r="O183" s="179">
        <v>27</v>
      </c>
      <c r="P183" s="179">
        <v>41</v>
      </c>
      <c r="Q183" s="179">
        <f>P183-O183+1</f>
        <v>15</v>
      </c>
      <c r="R183" s="179">
        <v>30</v>
      </c>
      <c r="S183" s="179"/>
      <c r="T183" s="182">
        <f>R183/Q183</f>
        <v>2</v>
      </c>
      <c r="U183" s="183">
        <f>S183/5</f>
        <v>0</v>
      </c>
      <c r="V183" s="180"/>
      <c r="W183" s="184">
        <f>IF(Q183=0,0,R183)</f>
        <v>30</v>
      </c>
      <c r="X183" s="185">
        <f>IF(Q183=0,0,S183/1.5)</f>
        <v>0</v>
      </c>
      <c r="Y183" s="184">
        <f>V183+W183+X183</f>
        <v>30</v>
      </c>
      <c r="Z183" s="184">
        <v>58</v>
      </c>
      <c r="AA183" s="184">
        <v>1.2</v>
      </c>
      <c r="AB183" s="184">
        <f>AA183*Y183</f>
        <v>36</v>
      </c>
      <c r="AC183" s="164"/>
      <c r="AD183" s="152"/>
    </row>
    <row r="184" spans="1:31" s="83" customFormat="1">
      <c r="A184" s="189"/>
      <c r="B184" s="178" t="s">
        <v>266</v>
      </c>
      <c r="C184" s="179">
        <v>1</v>
      </c>
      <c r="D184" s="178" t="s">
        <v>49</v>
      </c>
      <c r="E184" s="180" t="s">
        <v>55</v>
      </c>
      <c r="F184" s="180"/>
      <c r="G184" s="180"/>
      <c r="H184" s="180"/>
      <c r="I184" s="180"/>
      <c r="J184" s="180"/>
      <c r="K184" s="180"/>
      <c r="L184" s="181">
        <v>2</v>
      </c>
      <c r="M184" s="181" t="s">
        <v>72</v>
      </c>
      <c r="N184" s="179"/>
      <c r="O184" s="179">
        <v>27</v>
      </c>
      <c r="P184" s="179">
        <v>41</v>
      </c>
      <c r="Q184" s="179">
        <f>P184-O184+1</f>
        <v>15</v>
      </c>
      <c r="R184" s="179">
        <v>30</v>
      </c>
      <c r="S184" s="179"/>
      <c r="T184" s="182">
        <f>R184/Q184</f>
        <v>2</v>
      </c>
      <c r="U184" s="183">
        <f>S184/5</f>
        <v>0</v>
      </c>
      <c r="V184" s="180"/>
      <c r="W184" s="184">
        <f>IF(Q184=0,0,R184)</f>
        <v>30</v>
      </c>
      <c r="X184" s="185">
        <f>IF(Q184=0,0,S184/1.5)</f>
        <v>0</v>
      </c>
      <c r="Y184" s="184">
        <f>V184+W184+X184</f>
        <v>30</v>
      </c>
      <c r="Z184" s="184">
        <v>58</v>
      </c>
      <c r="AA184" s="184">
        <v>1.2</v>
      </c>
      <c r="AB184" s="184">
        <f>AA184*Y184</f>
        <v>36</v>
      </c>
      <c r="AC184" s="164"/>
      <c r="AD184" s="152"/>
    </row>
    <row r="185" spans="1:31" s="27" customFormat="1">
      <c r="A185" s="444" t="s">
        <v>457</v>
      </c>
      <c r="B185" s="445"/>
      <c r="C185" s="445"/>
      <c r="D185" s="445"/>
      <c r="E185" s="445"/>
      <c r="F185" s="445"/>
      <c r="G185" s="445"/>
      <c r="H185" s="445"/>
      <c r="I185" s="445"/>
      <c r="J185" s="445"/>
      <c r="K185" s="445"/>
      <c r="L185" s="445"/>
      <c r="M185" s="445"/>
      <c r="N185" s="445"/>
      <c r="O185" s="445"/>
      <c r="P185" s="445"/>
      <c r="Q185" s="445"/>
      <c r="R185" s="445"/>
      <c r="S185" s="445"/>
      <c r="T185" s="445"/>
      <c r="U185" s="445"/>
      <c r="V185" s="445"/>
      <c r="W185" s="445"/>
      <c r="X185" s="445"/>
      <c r="Y185" s="445"/>
      <c r="Z185" s="445"/>
      <c r="AA185" s="445"/>
      <c r="AB185" s="446"/>
      <c r="AC185" s="114"/>
      <c r="AD185" s="56"/>
      <c r="AE185" s="69"/>
    </row>
    <row r="186" spans="1:31" s="107" customFormat="1">
      <c r="A186" s="188"/>
      <c r="B186" s="166" t="s">
        <v>518</v>
      </c>
      <c r="C186" s="167">
        <v>2</v>
      </c>
      <c r="D186" s="313" t="s">
        <v>49</v>
      </c>
      <c r="E186" s="169" t="s">
        <v>55</v>
      </c>
      <c r="F186" s="169"/>
      <c r="G186" s="169"/>
      <c r="H186" s="169"/>
      <c r="I186" s="169"/>
      <c r="J186" s="169"/>
      <c r="K186" s="169"/>
      <c r="L186" s="167">
        <v>2</v>
      </c>
      <c r="M186" s="170" t="s">
        <v>74</v>
      </c>
      <c r="N186" s="167"/>
      <c r="O186" s="179">
        <v>27</v>
      </c>
      <c r="P186" s="179">
        <v>41</v>
      </c>
      <c r="Q186" s="167">
        <f>P186-O186+1</f>
        <v>15</v>
      </c>
      <c r="R186" s="167">
        <v>30</v>
      </c>
      <c r="S186" s="167"/>
      <c r="T186" s="171">
        <f>R186/Q186</f>
        <v>2</v>
      </c>
      <c r="U186" s="172">
        <f>S186/5</f>
        <v>0</v>
      </c>
      <c r="V186" s="169"/>
      <c r="W186" s="173">
        <f>IF(Q186=0,0,R186)</f>
        <v>30</v>
      </c>
      <c r="X186" s="174">
        <f>IF(Q186=0,0,S186/1.5)</f>
        <v>0</v>
      </c>
      <c r="Y186" s="173">
        <f>V186+W186+X186</f>
        <v>30</v>
      </c>
      <c r="Z186" s="134">
        <v>58</v>
      </c>
      <c r="AA186" s="134">
        <v>1.2</v>
      </c>
      <c r="AB186" s="134">
        <f>AA186*Y186</f>
        <v>36</v>
      </c>
      <c r="AC186" s="114"/>
      <c r="AD186" s="148"/>
    </row>
    <row r="187" spans="1:31" s="83" customFormat="1">
      <c r="A187" s="189"/>
      <c r="B187" s="178" t="s">
        <v>268</v>
      </c>
      <c r="C187" s="179">
        <v>2</v>
      </c>
      <c r="D187" s="313" t="s">
        <v>49</v>
      </c>
      <c r="E187" s="180" t="s">
        <v>55</v>
      </c>
      <c r="F187" s="180"/>
      <c r="G187" s="180"/>
      <c r="H187" s="180"/>
      <c r="I187" s="180"/>
      <c r="J187" s="180"/>
      <c r="K187" s="180"/>
      <c r="L187" s="181">
        <v>6</v>
      </c>
      <c r="M187" s="181" t="s">
        <v>73</v>
      </c>
      <c r="N187" s="179"/>
      <c r="O187" s="179">
        <v>27</v>
      </c>
      <c r="P187" s="179">
        <v>41</v>
      </c>
      <c r="Q187" s="179">
        <f>P187-O187+1</f>
        <v>15</v>
      </c>
      <c r="R187" s="179">
        <v>30</v>
      </c>
      <c r="S187" s="179"/>
      <c r="T187" s="182">
        <f>R187/Q187</f>
        <v>2</v>
      </c>
      <c r="U187" s="183">
        <f>S187/5</f>
        <v>0</v>
      </c>
      <c r="V187" s="180"/>
      <c r="W187" s="184">
        <f>IF(Q187=0,0,R187)</f>
        <v>30</v>
      </c>
      <c r="X187" s="185">
        <f>IF(Q187=0,0,S187/1.5)</f>
        <v>0</v>
      </c>
      <c r="Y187" s="184">
        <f>V187+W187+X187</f>
        <v>30</v>
      </c>
      <c r="Z187" s="353">
        <v>59</v>
      </c>
      <c r="AA187" s="353">
        <v>1.2</v>
      </c>
      <c r="AB187" s="353">
        <f>AA187*Y187</f>
        <v>36</v>
      </c>
      <c r="AC187" s="164"/>
      <c r="AD187" s="152"/>
    </row>
    <row r="188" spans="1:31" s="83" customFormat="1">
      <c r="A188" s="189"/>
      <c r="B188" s="178" t="s">
        <v>336</v>
      </c>
      <c r="C188" s="179">
        <v>2</v>
      </c>
      <c r="D188" s="313" t="s">
        <v>49</v>
      </c>
      <c r="E188" s="180" t="s">
        <v>55</v>
      </c>
      <c r="F188" s="180"/>
      <c r="G188" s="180"/>
      <c r="H188" s="180"/>
      <c r="I188" s="180"/>
      <c r="J188" s="180"/>
      <c r="K188" s="180"/>
      <c r="L188" s="181">
        <v>6</v>
      </c>
      <c r="M188" s="181" t="s">
        <v>74</v>
      </c>
      <c r="N188" s="179"/>
      <c r="O188" s="179">
        <v>27</v>
      </c>
      <c r="P188" s="179">
        <v>41</v>
      </c>
      <c r="Q188" s="179">
        <f>P188-O188+1</f>
        <v>15</v>
      </c>
      <c r="R188" s="179">
        <v>30</v>
      </c>
      <c r="S188" s="179"/>
      <c r="T188" s="182">
        <f>R188/Q188</f>
        <v>2</v>
      </c>
      <c r="U188" s="183">
        <f>S188/5</f>
        <v>0</v>
      </c>
      <c r="V188" s="180"/>
      <c r="W188" s="184">
        <f>IF(Q188=0,0,R188)</f>
        <v>30</v>
      </c>
      <c r="X188" s="185">
        <f>IF(Q188=0,0,S188/1.5)</f>
        <v>0</v>
      </c>
      <c r="Y188" s="184">
        <f>V188+W188+X188</f>
        <v>30</v>
      </c>
      <c r="Z188" s="353">
        <v>42</v>
      </c>
      <c r="AA188" s="353">
        <v>1.2</v>
      </c>
      <c r="AB188" s="353">
        <f>AA188*Y188</f>
        <v>36</v>
      </c>
      <c r="AC188" s="164"/>
      <c r="AD188" s="152"/>
    </row>
    <row r="189" spans="1:31" s="107" customFormat="1">
      <c r="A189" s="188"/>
      <c r="B189" s="166" t="s">
        <v>428</v>
      </c>
      <c r="C189" s="167">
        <v>2</v>
      </c>
      <c r="D189" s="313" t="s">
        <v>49</v>
      </c>
      <c r="E189" s="169" t="s">
        <v>93</v>
      </c>
      <c r="F189" s="169"/>
      <c r="G189" s="169"/>
      <c r="H189" s="169"/>
      <c r="I189" s="169"/>
      <c r="J189" s="169"/>
      <c r="K189" s="169"/>
      <c r="L189" s="167">
        <v>6</v>
      </c>
      <c r="M189" s="170" t="s">
        <v>72</v>
      </c>
      <c r="N189" s="167"/>
      <c r="O189" s="179">
        <v>27</v>
      </c>
      <c r="P189" s="179">
        <v>41</v>
      </c>
      <c r="Q189" s="167">
        <f>P189-O189+1</f>
        <v>15</v>
      </c>
      <c r="R189" s="167">
        <v>30</v>
      </c>
      <c r="S189" s="167"/>
      <c r="T189" s="171">
        <f>R189/Q189</f>
        <v>2</v>
      </c>
      <c r="U189" s="172">
        <f>S189/5</f>
        <v>0</v>
      </c>
      <c r="V189" s="169"/>
      <c r="W189" s="173">
        <f>IF(Q189=0,0,R189)</f>
        <v>30</v>
      </c>
      <c r="X189" s="174">
        <f>IF(Q189=0,0,S189/1.5)</f>
        <v>0</v>
      </c>
      <c r="Y189" s="173">
        <f>V189+W189+X189</f>
        <v>30</v>
      </c>
      <c r="Z189" s="134">
        <v>58</v>
      </c>
      <c r="AA189" s="134">
        <v>1.2</v>
      </c>
      <c r="AB189" s="134">
        <f>AA189*Y189</f>
        <v>36</v>
      </c>
      <c r="AC189" s="114"/>
      <c r="AD189" s="148"/>
    </row>
    <row r="190" spans="1:31" s="107" customFormat="1">
      <c r="A190" s="188"/>
      <c r="B190" s="166" t="s">
        <v>516</v>
      </c>
      <c r="C190" s="167">
        <v>2</v>
      </c>
      <c r="D190" s="313" t="s">
        <v>49</v>
      </c>
      <c r="E190" s="169" t="s">
        <v>97</v>
      </c>
      <c r="F190" s="169"/>
      <c r="G190" s="169"/>
      <c r="H190" s="169"/>
      <c r="I190" s="169"/>
      <c r="J190" s="169"/>
      <c r="K190" s="169"/>
      <c r="L190" s="167">
        <v>6</v>
      </c>
      <c r="M190" s="170" t="s">
        <v>139</v>
      </c>
      <c r="N190" s="167"/>
      <c r="O190" s="167">
        <v>27</v>
      </c>
      <c r="P190" s="167">
        <v>41</v>
      </c>
      <c r="Q190" s="167">
        <f>P190-O190+1</f>
        <v>15</v>
      </c>
      <c r="R190" s="167">
        <v>45</v>
      </c>
      <c r="S190" s="167"/>
      <c r="T190" s="171">
        <f>R190/Q190</f>
        <v>3</v>
      </c>
      <c r="U190" s="172">
        <f>S190/5</f>
        <v>0</v>
      </c>
      <c r="V190" s="169"/>
      <c r="W190" s="173">
        <f>IF(Q190=0,0,R190)</f>
        <v>45</v>
      </c>
      <c r="X190" s="174">
        <f>IF(Q190=0,0,S190/1.5)</f>
        <v>0</v>
      </c>
      <c r="Y190" s="173">
        <f>V190+W190+X190</f>
        <v>45</v>
      </c>
      <c r="Z190" s="134">
        <v>64</v>
      </c>
      <c r="AA190" s="134">
        <v>1.2</v>
      </c>
      <c r="AB190" s="134">
        <f>AA190*Y190</f>
        <v>54</v>
      </c>
      <c r="AC190" s="114"/>
      <c r="AD190" s="148"/>
    </row>
    <row r="191" spans="1:31" s="142" customFormat="1" ht="25.5">
      <c r="A191" s="137" t="s">
        <v>15</v>
      </c>
      <c r="B191" s="137" t="s">
        <v>16</v>
      </c>
      <c r="C191" s="138" t="s">
        <v>148</v>
      </c>
      <c r="D191" s="137" t="s">
        <v>17</v>
      </c>
      <c r="E191" s="137" t="s">
        <v>18</v>
      </c>
      <c r="F191" s="137"/>
      <c r="G191" s="137"/>
      <c r="H191" s="137"/>
      <c r="I191" s="137"/>
      <c r="J191" s="137"/>
      <c r="K191" s="137"/>
      <c r="L191" s="137" t="s">
        <v>19</v>
      </c>
      <c r="M191" s="137" t="s">
        <v>20</v>
      </c>
      <c r="N191" s="138" t="s">
        <v>1</v>
      </c>
      <c r="O191" s="137" t="s">
        <v>21</v>
      </c>
      <c r="P191" s="137" t="s">
        <v>22</v>
      </c>
      <c r="Q191" s="138" t="s">
        <v>2</v>
      </c>
      <c r="R191" s="137" t="s">
        <v>33</v>
      </c>
      <c r="S191" s="137" t="s">
        <v>34</v>
      </c>
      <c r="T191" s="139" t="s">
        <v>3</v>
      </c>
      <c r="U191" s="139" t="s">
        <v>4</v>
      </c>
      <c r="V191" s="138" t="s">
        <v>32</v>
      </c>
      <c r="W191" s="137" t="s">
        <v>5</v>
      </c>
      <c r="X191" s="137" t="s">
        <v>6</v>
      </c>
      <c r="Y191" s="140" t="s">
        <v>362</v>
      </c>
      <c r="Z191" s="143" t="s">
        <v>360</v>
      </c>
      <c r="AA191" s="143" t="s">
        <v>363</v>
      </c>
      <c r="AB191" s="143" t="s">
        <v>364</v>
      </c>
      <c r="AC191" s="141" t="s">
        <v>373</v>
      </c>
      <c r="AD191" s="156" t="s">
        <v>382</v>
      </c>
      <c r="AE191" s="155" t="s">
        <v>383</v>
      </c>
    </row>
    <row r="192" spans="1:31" s="27" customFormat="1">
      <c r="A192" s="7" t="s">
        <v>230</v>
      </c>
      <c r="B192" s="8" t="s">
        <v>173</v>
      </c>
      <c r="C192" s="9">
        <v>1</v>
      </c>
      <c r="D192" s="8" t="s">
        <v>25</v>
      </c>
      <c r="E192" s="7" t="s">
        <v>23</v>
      </c>
      <c r="F192" s="7"/>
      <c r="G192" s="7"/>
      <c r="H192" s="7"/>
      <c r="I192" s="7"/>
      <c r="J192" s="7"/>
      <c r="K192" s="7"/>
      <c r="L192" s="18">
        <v>2</v>
      </c>
      <c r="M192" s="11" t="s">
        <v>75</v>
      </c>
      <c r="N192" s="9"/>
      <c r="O192" s="9">
        <v>1</v>
      </c>
      <c r="P192" s="9">
        <v>10</v>
      </c>
      <c r="Q192" s="9">
        <f t="shared" ref="Q192:Q202" si="93">P192-O192+1</f>
        <v>10</v>
      </c>
      <c r="R192" s="9">
        <v>30</v>
      </c>
      <c r="S192" s="9"/>
      <c r="T192" s="12">
        <f t="shared" ref="T192:T202" si="94">R192/Q192</f>
        <v>3</v>
      </c>
      <c r="U192" s="13">
        <f>S192/6</f>
        <v>0</v>
      </c>
      <c r="V192" s="14"/>
      <c r="W192" s="15">
        <f t="shared" ref="W192:W202" si="95">IF(Q192=0,0,R192)</f>
        <v>30</v>
      </c>
      <c r="X192" s="16">
        <f t="shared" ref="X192:X202" si="96">IF(Q192=0,0,S192/1.5)</f>
        <v>0</v>
      </c>
      <c r="Y192" s="15">
        <f t="shared" ref="Y192:Y202" si="97">V192+W192+X192</f>
        <v>30</v>
      </c>
      <c r="Z192" s="133">
        <v>59</v>
      </c>
      <c r="AA192" s="133">
        <v>1.2</v>
      </c>
      <c r="AB192" s="133">
        <f>AA192*Y192</f>
        <v>36</v>
      </c>
      <c r="AC192" s="114">
        <f>SUM(AB192:AB205)</f>
        <v>507</v>
      </c>
      <c r="AD192" s="157">
        <f>SUM(AB192:AB209)</f>
        <v>649.5</v>
      </c>
      <c r="AE192" s="160">
        <f>AD192-446</f>
        <v>203.5</v>
      </c>
    </row>
    <row r="193" spans="1:30" s="27" customFormat="1">
      <c r="A193" s="97" t="s">
        <v>231</v>
      </c>
      <c r="B193" s="8" t="s">
        <v>172</v>
      </c>
      <c r="C193" s="9">
        <v>1</v>
      </c>
      <c r="D193" s="8" t="s">
        <v>25</v>
      </c>
      <c r="E193" s="7" t="s">
        <v>23</v>
      </c>
      <c r="F193" s="7"/>
      <c r="G193" s="7"/>
      <c r="H193" s="7"/>
      <c r="I193" s="7"/>
      <c r="J193" s="7"/>
      <c r="K193" s="7"/>
      <c r="L193" s="18">
        <v>2</v>
      </c>
      <c r="M193" s="11" t="s">
        <v>83</v>
      </c>
      <c r="N193" s="9"/>
      <c r="O193" s="9">
        <v>1</v>
      </c>
      <c r="P193" s="9">
        <v>10</v>
      </c>
      <c r="Q193" s="9">
        <f t="shared" si="93"/>
        <v>10</v>
      </c>
      <c r="R193" s="9">
        <v>30</v>
      </c>
      <c r="S193" s="9"/>
      <c r="T193" s="12">
        <f t="shared" si="94"/>
        <v>3</v>
      </c>
      <c r="U193" s="13">
        <f>S193/6</f>
        <v>0</v>
      </c>
      <c r="V193" s="14"/>
      <c r="W193" s="15">
        <f t="shared" si="95"/>
        <v>30</v>
      </c>
      <c r="X193" s="16">
        <f t="shared" si="96"/>
        <v>0</v>
      </c>
      <c r="Y193" s="15">
        <f t="shared" si="97"/>
        <v>30</v>
      </c>
      <c r="Z193" s="133">
        <v>57</v>
      </c>
      <c r="AA193" s="133">
        <v>1.2</v>
      </c>
      <c r="AB193" s="133">
        <f t="shared" ref="AB193:AB205" si="98">AA193*Y193</f>
        <v>36</v>
      </c>
      <c r="AC193" s="114"/>
      <c r="AD193" s="56"/>
    </row>
    <row r="194" spans="1:30" s="27" customFormat="1">
      <c r="A194" s="97" t="s">
        <v>231</v>
      </c>
      <c r="B194" s="8" t="s">
        <v>174</v>
      </c>
      <c r="C194" s="9">
        <v>1</v>
      </c>
      <c r="D194" s="8" t="s">
        <v>25</v>
      </c>
      <c r="E194" s="7" t="s">
        <v>23</v>
      </c>
      <c r="F194" s="7"/>
      <c r="G194" s="7"/>
      <c r="H194" s="7"/>
      <c r="I194" s="7"/>
      <c r="J194" s="7"/>
      <c r="K194" s="7"/>
      <c r="L194" s="18">
        <v>3</v>
      </c>
      <c r="M194" s="11" t="s">
        <v>83</v>
      </c>
      <c r="N194" s="9"/>
      <c r="O194" s="9">
        <v>1</v>
      </c>
      <c r="P194" s="9">
        <v>10</v>
      </c>
      <c r="Q194" s="9">
        <f>P194-O194+1</f>
        <v>10</v>
      </c>
      <c r="R194" s="9">
        <v>30</v>
      </c>
      <c r="S194" s="9"/>
      <c r="T194" s="12">
        <f>R194/Q194</f>
        <v>3</v>
      </c>
      <c r="U194" s="13">
        <f>S194/6</f>
        <v>0</v>
      </c>
      <c r="V194" s="14"/>
      <c r="W194" s="15">
        <f>IF(Q194=0,0,R194)</f>
        <v>30</v>
      </c>
      <c r="X194" s="16">
        <f>IF(Q194=0,0,S194/1.5)</f>
        <v>0</v>
      </c>
      <c r="Y194" s="15">
        <f t="shared" si="97"/>
        <v>30</v>
      </c>
      <c r="Z194" s="133">
        <v>56</v>
      </c>
      <c r="AA194" s="133">
        <v>1.2</v>
      </c>
      <c r="AB194" s="133">
        <f t="shared" si="98"/>
        <v>36</v>
      </c>
      <c r="AC194" s="114"/>
      <c r="AD194" s="56"/>
    </row>
    <row r="195" spans="1:30" s="27" customFormat="1">
      <c r="A195" s="97" t="s">
        <v>231</v>
      </c>
      <c r="B195" s="8" t="s">
        <v>158</v>
      </c>
      <c r="C195" s="9">
        <v>1</v>
      </c>
      <c r="D195" s="8" t="s">
        <v>25</v>
      </c>
      <c r="E195" s="7" t="s">
        <v>43</v>
      </c>
      <c r="F195" s="7"/>
      <c r="G195" s="7"/>
      <c r="H195" s="7"/>
      <c r="I195" s="7"/>
      <c r="J195" s="7"/>
      <c r="K195" s="7"/>
      <c r="L195" s="18">
        <v>3</v>
      </c>
      <c r="M195" s="11" t="s">
        <v>139</v>
      </c>
      <c r="N195" s="9"/>
      <c r="O195" s="9">
        <v>1</v>
      </c>
      <c r="P195" s="9">
        <v>10</v>
      </c>
      <c r="Q195" s="9">
        <f t="shared" si="93"/>
        <v>10</v>
      </c>
      <c r="R195" s="9">
        <v>30</v>
      </c>
      <c r="S195" s="9"/>
      <c r="T195" s="12">
        <f t="shared" si="94"/>
        <v>3</v>
      </c>
      <c r="U195" s="13">
        <f>S195/5</f>
        <v>0</v>
      </c>
      <c r="V195" s="14"/>
      <c r="W195" s="15">
        <f t="shared" si="95"/>
        <v>30</v>
      </c>
      <c r="X195" s="16">
        <f t="shared" si="96"/>
        <v>0</v>
      </c>
      <c r="Y195" s="15">
        <f t="shared" si="97"/>
        <v>30</v>
      </c>
      <c r="Z195" s="133">
        <v>57</v>
      </c>
      <c r="AA195" s="133">
        <v>1.2</v>
      </c>
      <c r="AB195" s="133">
        <f t="shared" si="98"/>
        <v>36</v>
      </c>
      <c r="AC195" s="114"/>
      <c r="AD195" s="56"/>
    </row>
    <row r="196" spans="1:30" s="48" customFormat="1">
      <c r="A196" s="97" t="s">
        <v>143</v>
      </c>
      <c r="B196" s="46" t="s">
        <v>378</v>
      </c>
      <c r="C196" s="47">
        <v>1</v>
      </c>
      <c r="D196" s="46" t="s">
        <v>25</v>
      </c>
      <c r="E196" s="45" t="s">
        <v>124</v>
      </c>
      <c r="F196" s="45"/>
      <c r="G196" s="45"/>
      <c r="H196" s="45"/>
      <c r="I196" s="45"/>
      <c r="J196" s="45"/>
      <c r="K196" s="45"/>
      <c r="L196" s="94">
        <v>3</v>
      </c>
      <c r="M196" s="49" t="s">
        <v>140</v>
      </c>
      <c r="N196" s="47"/>
      <c r="O196" s="47">
        <v>1</v>
      </c>
      <c r="P196" s="9">
        <v>10</v>
      </c>
      <c r="Q196" s="47">
        <f t="shared" si="93"/>
        <v>10</v>
      </c>
      <c r="R196" s="9">
        <v>30</v>
      </c>
      <c r="S196" s="47"/>
      <c r="T196" s="50">
        <f t="shared" si="94"/>
        <v>3</v>
      </c>
      <c r="U196" s="51">
        <f>S196/5</f>
        <v>0</v>
      </c>
      <c r="W196" s="52">
        <f t="shared" si="95"/>
        <v>30</v>
      </c>
      <c r="X196" s="90">
        <f t="shared" si="96"/>
        <v>0</v>
      </c>
      <c r="Y196" s="15">
        <f t="shared" si="97"/>
        <v>30</v>
      </c>
      <c r="Z196" s="133">
        <v>37</v>
      </c>
      <c r="AA196" s="133">
        <v>1</v>
      </c>
      <c r="AB196" s="133">
        <f t="shared" si="98"/>
        <v>30</v>
      </c>
      <c r="AC196" s="116"/>
      <c r="AD196" s="86"/>
    </row>
    <row r="197" spans="1:30" s="27" customFormat="1">
      <c r="A197" s="97" t="s">
        <v>143</v>
      </c>
      <c r="B197" s="8" t="s">
        <v>157</v>
      </c>
      <c r="C197" s="9">
        <v>1</v>
      </c>
      <c r="D197" s="8" t="s">
        <v>25</v>
      </c>
      <c r="E197" s="7" t="s">
        <v>23</v>
      </c>
      <c r="F197" s="7"/>
      <c r="G197" s="7"/>
      <c r="H197" s="7"/>
      <c r="I197" s="7"/>
      <c r="J197" s="7"/>
      <c r="K197" s="7"/>
      <c r="L197" s="18">
        <v>4</v>
      </c>
      <c r="M197" s="11" t="s">
        <v>75</v>
      </c>
      <c r="N197" s="9"/>
      <c r="O197" s="9">
        <v>1</v>
      </c>
      <c r="P197" s="9">
        <v>10</v>
      </c>
      <c r="Q197" s="9">
        <f t="shared" si="93"/>
        <v>10</v>
      </c>
      <c r="R197" s="9">
        <v>30</v>
      </c>
      <c r="S197" s="9"/>
      <c r="T197" s="12">
        <f t="shared" si="94"/>
        <v>3</v>
      </c>
      <c r="U197" s="13">
        <f>S197/6</f>
        <v>0</v>
      </c>
      <c r="V197" s="14"/>
      <c r="W197" s="15">
        <f t="shared" si="95"/>
        <v>30</v>
      </c>
      <c r="X197" s="16">
        <f t="shared" si="96"/>
        <v>0</v>
      </c>
      <c r="Y197" s="15">
        <f t="shared" si="97"/>
        <v>30</v>
      </c>
      <c r="Z197" s="133">
        <v>62</v>
      </c>
      <c r="AA197" s="133">
        <v>1.3</v>
      </c>
      <c r="AB197" s="133">
        <f t="shared" si="98"/>
        <v>39</v>
      </c>
      <c r="AC197" s="114"/>
      <c r="AD197" s="56"/>
    </row>
    <row r="198" spans="1:30" s="27" customFormat="1">
      <c r="A198" s="97" t="s">
        <v>232</v>
      </c>
      <c r="B198" s="8" t="s">
        <v>156</v>
      </c>
      <c r="C198" s="9">
        <v>1</v>
      </c>
      <c r="D198" s="8" t="s">
        <v>25</v>
      </c>
      <c r="E198" s="7" t="s">
        <v>23</v>
      </c>
      <c r="F198" s="7"/>
      <c r="G198" s="7"/>
      <c r="H198" s="7"/>
      <c r="I198" s="7"/>
      <c r="J198" s="7"/>
      <c r="K198" s="7"/>
      <c r="L198" s="18">
        <v>4</v>
      </c>
      <c r="M198" s="11" t="s">
        <v>83</v>
      </c>
      <c r="N198" s="9"/>
      <c r="O198" s="9">
        <v>1</v>
      </c>
      <c r="P198" s="9">
        <v>10</v>
      </c>
      <c r="Q198" s="9">
        <f t="shared" si="93"/>
        <v>10</v>
      </c>
      <c r="R198" s="9">
        <v>30</v>
      </c>
      <c r="S198" s="9"/>
      <c r="T198" s="12">
        <f t="shared" si="94"/>
        <v>3</v>
      </c>
      <c r="U198" s="13">
        <f>S198/6</f>
        <v>0</v>
      </c>
      <c r="V198" s="14"/>
      <c r="W198" s="15">
        <f t="shared" si="95"/>
        <v>30</v>
      </c>
      <c r="X198" s="16">
        <f t="shared" si="96"/>
        <v>0</v>
      </c>
      <c r="Y198" s="15">
        <f t="shared" si="97"/>
        <v>30</v>
      </c>
      <c r="Z198" s="133">
        <v>59</v>
      </c>
      <c r="AA198" s="133">
        <v>1.2</v>
      </c>
      <c r="AB198" s="133">
        <f t="shared" si="98"/>
        <v>36</v>
      </c>
      <c r="AC198" s="114"/>
      <c r="AD198" s="56"/>
    </row>
    <row r="199" spans="1:30" s="27" customFormat="1">
      <c r="A199" s="7" t="s">
        <v>143</v>
      </c>
      <c r="B199" s="8" t="s">
        <v>254</v>
      </c>
      <c r="C199" s="9">
        <v>1</v>
      </c>
      <c r="D199" s="8" t="s">
        <v>25</v>
      </c>
      <c r="E199" s="14" t="s">
        <v>260</v>
      </c>
      <c r="F199" s="14"/>
      <c r="G199" s="14"/>
      <c r="H199" s="14"/>
      <c r="I199" s="14"/>
      <c r="J199" s="14"/>
      <c r="K199" s="14"/>
      <c r="L199" s="11">
        <v>4</v>
      </c>
      <c r="M199" s="11" t="s">
        <v>102</v>
      </c>
      <c r="N199" s="9"/>
      <c r="O199" s="9">
        <v>6</v>
      </c>
      <c r="P199" s="9">
        <v>23</v>
      </c>
      <c r="Q199" s="9">
        <f>P199-O199+1</f>
        <v>18</v>
      </c>
      <c r="R199" s="9">
        <v>30</v>
      </c>
      <c r="S199" s="9"/>
      <c r="T199" s="12">
        <f>R199/Q199</f>
        <v>1.6666666666666667</v>
      </c>
      <c r="U199" s="13">
        <f>S199/6</f>
        <v>0</v>
      </c>
      <c r="V199" s="14"/>
      <c r="W199" s="15">
        <f>IF(Q199=0,0,R199)</f>
        <v>30</v>
      </c>
      <c r="X199" s="16">
        <f>IF(Q199=0,0,S199/1.5)</f>
        <v>0</v>
      </c>
      <c r="Y199" s="15">
        <f>V199+W199+X199</f>
        <v>30</v>
      </c>
      <c r="Z199" s="133">
        <v>62</v>
      </c>
      <c r="AA199" s="133">
        <v>1.3</v>
      </c>
      <c r="AB199" s="133">
        <f t="shared" si="98"/>
        <v>39</v>
      </c>
      <c r="AC199" s="114"/>
      <c r="AD199" s="56"/>
    </row>
    <row r="200" spans="1:30" s="14" customFormat="1">
      <c r="A200" s="7" t="s">
        <v>231</v>
      </c>
      <c r="B200" s="8" t="s">
        <v>257</v>
      </c>
      <c r="C200" s="9">
        <v>1</v>
      </c>
      <c r="D200" s="8" t="s">
        <v>25</v>
      </c>
      <c r="E200" s="14" t="s">
        <v>260</v>
      </c>
      <c r="L200" s="11">
        <v>4</v>
      </c>
      <c r="M200" s="11" t="s">
        <v>261</v>
      </c>
      <c r="N200" s="9"/>
      <c r="O200" s="9">
        <v>6</v>
      </c>
      <c r="P200" s="9">
        <v>23</v>
      </c>
      <c r="Q200" s="9">
        <f t="shared" si="93"/>
        <v>18</v>
      </c>
      <c r="R200" s="9">
        <v>30</v>
      </c>
      <c r="S200" s="9"/>
      <c r="T200" s="12">
        <f t="shared" si="94"/>
        <v>1.6666666666666667</v>
      </c>
      <c r="U200" s="13">
        <f>S200/6</f>
        <v>0</v>
      </c>
      <c r="W200" s="15">
        <f t="shared" si="95"/>
        <v>30</v>
      </c>
      <c r="X200" s="16">
        <f t="shared" si="96"/>
        <v>0</v>
      </c>
      <c r="Y200" s="15">
        <f t="shared" si="97"/>
        <v>30</v>
      </c>
      <c r="Z200" s="133">
        <v>62</v>
      </c>
      <c r="AA200" s="133">
        <v>1.3</v>
      </c>
      <c r="AB200" s="133">
        <f t="shared" si="98"/>
        <v>39</v>
      </c>
      <c r="AC200" s="114"/>
      <c r="AD200" s="119"/>
    </row>
    <row r="201" spans="1:30" s="27" customFormat="1">
      <c r="A201" s="97" t="s">
        <v>143</v>
      </c>
      <c r="B201" s="8" t="s">
        <v>145</v>
      </c>
      <c r="C201" s="9">
        <v>1</v>
      </c>
      <c r="D201" s="8" t="s">
        <v>25</v>
      </c>
      <c r="E201" s="7" t="s">
        <v>43</v>
      </c>
      <c r="F201" s="7"/>
      <c r="G201" s="7"/>
      <c r="H201" s="7"/>
      <c r="I201" s="7"/>
      <c r="J201" s="7"/>
      <c r="K201" s="7"/>
      <c r="L201" s="18">
        <v>5</v>
      </c>
      <c r="M201" s="11" t="s">
        <v>75</v>
      </c>
      <c r="N201" s="9"/>
      <c r="O201" s="9">
        <v>1</v>
      </c>
      <c r="P201" s="9">
        <v>10</v>
      </c>
      <c r="Q201" s="9">
        <f t="shared" si="93"/>
        <v>10</v>
      </c>
      <c r="R201" s="9">
        <v>30</v>
      </c>
      <c r="S201" s="9"/>
      <c r="T201" s="12">
        <f t="shared" si="94"/>
        <v>3</v>
      </c>
      <c r="U201" s="13">
        <f>S201/5</f>
        <v>0</v>
      </c>
      <c r="V201" s="14"/>
      <c r="W201" s="15">
        <f t="shared" si="95"/>
        <v>30</v>
      </c>
      <c r="X201" s="16">
        <f t="shared" si="96"/>
        <v>0</v>
      </c>
      <c r="Y201" s="15">
        <f t="shared" si="97"/>
        <v>30</v>
      </c>
      <c r="Z201" s="133">
        <v>56</v>
      </c>
      <c r="AA201" s="133">
        <v>1.2</v>
      </c>
      <c r="AB201" s="133">
        <f t="shared" si="98"/>
        <v>36</v>
      </c>
      <c r="AC201" s="114"/>
      <c r="AD201" s="56"/>
    </row>
    <row r="202" spans="1:30" s="27" customFormat="1">
      <c r="A202" s="97" t="s">
        <v>231</v>
      </c>
      <c r="B202" s="8" t="s">
        <v>144</v>
      </c>
      <c r="C202" s="9">
        <v>1</v>
      </c>
      <c r="D202" s="8" t="s">
        <v>25</v>
      </c>
      <c r="E202" s="7" t="s">
        <v>43</v>
      </c>
      <c r="F202" s="7"/>
      <c r="G202" s="7"/>
      <c r="H202" s="7"/>
      <c r="I202" s="7"/>
      <c r="J202" s="7"/>
      <c r="K202" s="7"/>
      <c r="L202" s="18">
        <v>5</v>
      </c>
      <c r="M202" s="11" t="s">
        <v>83</v>
      </c>
      <c r="N202" s="9"/>
      <c r="O202" s="9">
        <v>1</v>
      </c>
      <c r="P202" s="9">
        <v>10</v>
      </c>
      <c r="Q202" s="9">
        <f t="shared" si="93"/>
        <v>10</v>
      </c>
      <c r="R202" s="9">
        <v>30</v>
      </c>
      <c r="S202" s="9"/>
      <c r="T202" s="12">
        <f t="shared" si="94"/>
        <v>3</v>
      </c>
      <c r="U202" s="13">
        <f>S202/5</f>
        <v>0</v>
      </c>
      <c r="V202" s="14"/>
      <c r="W202" s="15">
        <f t="shared" si="95"/>
        <v>30</v>
      </c>
      <c r="X202" s="16">
        <f t="shared" si="96"/>
        <v>0</v>
      </c>
      <c r="Y202" s="15">
        <f t="shared" si="97"/>
        <v>30</v>
      </c>
      <c r="Z202" s="133">
        <v>56</v>
      </c>
      <c r="AA202" s="133">
        <v>1.2</v>
      </c>
      <c r="AB202" s="133">
        <f t="shared" si="98"/>
        <v>36</v>
      </c>
      <c r="AC202" s="114"/>
      <c r="AD202" s="56"/>
    </row>
    <row r="203" spans="1:30" s="14" customFormat="1">
      <c r="A203" s="7" t="s">
        <v>352</v>
      </c>
      <c r="B203" s="8" t="s">
        <v>265</v>
      </c>
      <c r="C203" s="9">
        <v>1</v>
      </c>
      <c r="D203" s="8" t="s">
        <v>25</v>
      </c>
      <c r="E203" s="7" t="s">
        <v>138</v>
      </c>
      <c r="F203" s="7"/>
      <c r="G203" s="7"/>
      <c r="H203" s="7"/>
      <c r="I203" s="7"/>
      <c r="J203" s="7"/>
      <c r="K203" s="7"/>
      <c r="L203" s="11">
        <v>5</v>
      </c>
      <c r="M203" s="11" t="s">
        <v>139</v>
      </c>
      <c r="N203" s="9"/>
      <c r="O203" s="9">
        <v>6</v>
      </c>
      <c r="P203" s="9">
        <v>15</v>
      </c>
      <c r="Q203" s="9">
        <f>P203-O203+1</f>
        <v>10</v>
      </c>
      <c r="R203" s="9">
        <v>30</v>
      </c>
      <c r="S203" s="9"/>
      <c r="T203" s="12">
        <f>R203/Q203</f>
        <v>3</v>
      </c>
      <c r="U203" s="13">
        <f>S203/5</f>
        <v>0</v>
      </c>
      <c r="W203" s="15">
        <f>IF(Q203=0,0,R203)</f>
        <v>30</v>
      </c>
      <c r="X203" s="16">
        <f>IF(Q203=0,0,S203/1.5)</f>
        <v>0</v>
      </c>
      <c r="Y203" s="15">
        <f>V203+W203+X203</f>
        <v>30</v>
      </c>
      <c r="Z203" s="133">
        <v>58</v>
      </c>
      <c r="AA203" s="133">
        <v>1.2</v>
      </c>
      <c r="AB203" s="133">
        <f t="shared" si="98"/>
        <v>36</v>
      </c>
      <c r="AC203" s="114"/>
      <c r="AD203" s="119"/>
    </row>
    <row r="204" spans="1:30" s="14" customFormat="1">
      <c r="A204" s="7" t="s">
        <v>353</v>
      </c>
      <c r="B204" s="8" t="s">
        <v>266</v>
      </c>
      <c r="C204" s="9">
        <v>1</v>
      </c>
      <c r="D204" s="8" t="s">
        <v>25</v>
      </c>
      <c r="E204" s="7" t="s">
        <v>138</v>
      </c>
      <c r="F204" s="7"/>
      <c r="G204" s="7"/>
      <c r="H204" s="7"/>
      <c r="I204" s="7"/>
      <c r="J204" s="7"/>
      <c r="K204" s="7"/>
      <c r="L204" s="11">
        <v>5</v>
      </c>
      <c r="M204" s="11" t="s">
        <v>140</v>
      </c>
      <c r="N204" s="9"/>
      <c r="O204" s="9">
        <v>6</v>
      </c>
      <c r="P204" s="9">
        <v>15</v>
      </c>
      <c r="Q204" s="9">
        <f>P204-O204+1</f>
        <v>10</v>
      </c>
      <c r="R204" s="9">
        <v>30</v>
      </c>
      <c r="S204" s="9"/>
      <c r="T204" s="12">
        <f>R204/Q204</f>
        <v>3</v>
      </c>
      <c r="U204" s="13">
        <f>S204/5</f>
        <v>0</v>
      </c>
      <c r="W204" s="15">
        <f>IF(Q204=0,0,R204)</f>
        <v>30</v>
      </c>
      <c r="X204" s="16">
        <f>IF(Q204=0,0,S204/1.5)</f>
        <v>0</v>
      </c>
      <c r="Y204" s="15">
        <f>V204+W204+X204</f>
        <v>30</v>
      </c>
      <c r="Z204" s="133">
        <v>58</v>
      </c>
      <c r="AA204" s="133">
        <v>1.2</v>
      </c>
      <c r="AB204" s="133">
        <f t="shared" si="98"/>
        <v>36</v>
      </c>
      <c r="AC204" s="114"/>
      <c r="AD204" s="119"/>
    </row>
    <row r="205" spans="1:30" s="48" customFormat="1">
      <c r="A205" s="45" t="s">
        <v>350</v>
      </c>
      <c r="B205" s="46" t="s">
        <v>349</v>
      </c>
      <c r="C205" s="47">
        <v>1</v>
      </c>
      <c r="D205" s="46" t="s">
        <v>25</v>
      </c>
      <c r="E205" s="91" t="s">
        <v>344</v>
      </c>
      <c r="F205" s="91"/>
      <c r="G205" s="91"/>
      <c r="H205" s="91"/>
      <c r="I205" s="91"/>
      <c r="J205" s="91"/>
      <c r="K205" s="91"/>
      <c r="L205" s="49">
        <v>7</v>
      </c>
      <c r="M205" s="49" t="s">
        <v>83</v>
      </c>
      <c r="N205" s="47"/>
      <c r="O205" s="47">
        <v>5</v>
      </c>
      <c r="P205" s="47">
        <v>14</v>
      </c>
      <c r="Q205" s="47">
        <f>P205-O205+1</f>
        <v>10</v>
      </c>
      <c r="R205" s="47">
        <v>30</v>
      </c>
      <c r="S205" s="47"/>
      <c r="T205" s="50">
        <f>R205/Q205</f>
        <v>3</v>
      </c>
      <c r="U205" s="51">
        <f>S205/5</f>
        <v>0</v>
      </c>
      <c r="W205" s="52">
        <f>IF(Q205=0,0,R205)</f>
        <v>30</v>
      </c>
      <c r="X205" s="90">
        <f>IF(Q205=0,0,S205/1.5)</f>
        <v>0</v>
      </c>
      <c r="Y205" s="52">
        <f>V205+W205+X205</f>
        <v>30</v>
      </c>
      <c r="Z205" s="133">
        <v>64</v>
      </c>
      <c r="AA205" s="133">
        <v>1.2</v>
      </c>
      <c r="AB205" s="133">
        <f t="shared" si="98"/>
        <v>36</v>
      </c>
      <c r="AC205" s="116"/>
      <c r="AD205" s="86"/>
    </row>
    <row r="206" spans="1:30" s="48" customFormat="1">
      <c r="A206" s="45"/>
      <c r="B206" s="46"/>
      <c r="C206" s="47"/>
      <c r="D206" s="46" t="s">
        <v>25</v>
      </c>
      <c r="E206" s="91" t="s">
        <v>415</v>
      </c>
      <c r="F206" s="91"/>
      <c r="G206" s="91"/>
      <c r="H206" s="91"/>
      <c r="I206" s="91"/>
      <c r="J206" s="91"/>
      <c r="K206" s="91"/>
      <c r="L206" s="49"/>
      <c r="M206" s="49"/>
      <c r="N206" s="47"/>
      <c r="O206" s="47"/>
      <c r="P206" s="47"/>
      <c r="Q206" s="47"/>
      <c r="R206" s="47"/>
      <c r="S206" s="47"/>
      <c r="T206" s="50"/>
      <c r="U206" s="51"/>
      <c r="W206" s="52"/>
      <c r="X206" s="90"/>
      <c r="Y206" s="52"/>
      <c r="Z206" s="133"/>
      <c r="AA206" s="133"/>
      <c r="AB206" s="133">
        <v>40.5</v>
      </c>
      <c r="AC206" s="116"/>
      <c r="AD206" s="86"/>
    </row>
    <row r="207" spans="1:30" s="107" customFormat="1">
      <c r="A207" s="188"/>
      <c r="B207" s="166" t="s">
        <v>431</v>
      </c>
      <c r="C207" s="167">
        <v>2</v>
      </c>
      <c r="D207" s="313" t="s">
        <v>25</v>
      </c>
      <c r="E207" s="169" t="s">
        <v>23</v>
      </c>
      <c r="F207" s="169"/>
      <c r="G207" s="169"/>
      <c r="H207" s="169"/>
      <c r="I207" s="169"/>
      <c r="J207" s="169"/>
      <c r="K207" s="169"/>
      <c r="L207" s="167">
        <v>7</v>
      </c>
      <c r="M207" s="170" t="s">
        <v>72</v>
      </c>
      <c r="N207" s="167"/>
      <c r="O207" s="167">
        <v>27</v>
      </c>
      <c r="P207" s="167">
        <v>41</v>
      </c>
      <c r="Q207" s="167">
        <f>P207-O207+1</f>
        <v>15</v>
      </c>
      <c r="R207" s="167">
        <v>30</v>
      </c>
      <c r="S207" s="167"/>
      <c r="T207" s="171">
        <f>R207/Q207</f>
        <v>2</v>
      </c>
      <c r="U207" s="172">
        <f>S207/5</f>
        <v>0</v>
      </c>
      <c r="V207" s="169"/>
      <c r="W207" s="173">
        <f>IF(Q207=0,0,R207)</f>
        <v>30</v>
      </c>
      <c r="X207" s="174">
        <f>IF(Q207=0,0,S207/1.5)</f>
        <v>0</v>
      </c>
      <c r="Y207" s="173">
        <f>V207+W207+X207</f>
        <v>30</v>
      </c>
      <c r="Z207" s="134">
        <v>58</v>
      </c>
      <c r="AA207" s="134">
        <v>1.2</v>
      </c>
      <c r="AB207" s="134">
        <f>AA207*Y207</f>
        <v>36</v>
      </c>
      <c r="AC207" s="114"/>
      <c r="AD207" s="148"/>
    </row>
    <row r="208" spans="1:30" s="107" customFormat="1">
      <c r="A208" s="188"/>
      <c r="B208" s="166" t="s">
        <v>432</v>
      </c>
      <c r="C208" s="167">
        <v>2</v>
      </c>
      <c r="D208" s="313" t="s">
        <v>25</v>
      </c>
      <c r="E208" s="169" t="s">
        <v>23</v>
      </c>
      <c r="F208" s="169"/>
      <c r="G208" s="169"/>
      <c r="H208" s="169"/>
      <c r="I208" s="169"/>
      <c r="J208" s="169"/>
      <c r="K208" s="169"/>
      <c r="L208" s="167">
        <v>7</v>
      </c>
      <c r="M208" s="170" t="s">
        <v>73</v>
      </c>
      <c r="N208" s="167"/>
      <c r="O208" s="167">
        <v>27</v>
      </c>
      <c r="P208" s="167">
        <v>41</v>
      </c>
      <c r="Q208" s="167">
        <f>P208-O208+1</f>
        <v>15</v>
      </c>
      <c r="R208" s="167">
        <v>30</v>
      </c>
      <c r="S208" s="167"/>
      <c r="T208" s="171">
        <f>R208/Q208</f>
        <v>2</v>
      </c>
      <c r="U208" s="172">
        <f>S208/5</f>
        <v>0</v>
      </c>
      <c r="V208" s="169"/>
      <c r="W208" s="173">
        <f>IF(Q208=0,0,R208)</f>
        <v>30</v>
      </c>
      <c r="X208" s="174">
        <f>IF(Q208=0,0,S208/1.5)</f>
        <v>0</v>
      </c>
      <c r="Y208" s="173">
        <f>V208+W208+X208</f>
        <v>30</v>
      </c>
      <c r="Z208" s="134">
        <v>30</v>
      </c>
      <c r="AA208" s="134">
        <v>1</v>
      </c>
      <c r="AB208" s="134">
        <f>AA208*Y208</f>
        <v>30</v>
      </c>
      <c r="AC208" s="114"/>
      <c r="AD208" s="148"/>
    </row>
    <row r="209" spans="1:31" s="107" customFormat="1">
      <c r="A209" s="165" t="s">
        <v>228</v>
      </c>
      <c r="B209" s="166" t="s">
        <v>515</v>
      </c>
      <c r="C209" s="167">
        <v>2</v>
      </c>
      <c r="D209" s="313" t="s">
        <v>25</v>
      </c>
      <c r="E209" s="169" t="s">
        <v>9</v>
      </c>
      <c r="F209" s="169"/>
      <c r="G209" s="169"/>
      <c r="H209" s="169"/>
      <c r="I209" s="169"/>
      <c r="J209" s="169"/>
      <c r="K209" s="169"/>
      <c r="L209" s="167">
        <v>4</v>
      </c>
      <c r="M209" s="170" t="s">
        <v>83</v>
      </c>
      <c r="N209" s="167"/>
      <c r="O209" s="167">
        <v>28</v>
      </c>
      <c r="P209" s="167">
        <v>37</v>
      </c>
      <c r="Q209" s="167">
        <f>P209-O209+1</f>
        <v>10</v>
      </c>
      <c r="R209" s="167">
        <v>30</v>
      </c>
      <c r="S209" s="167"/>
      <c r="T209" s="171">
        <f>R209/Q209</f>
        <v>3</v>
      </c>
      <c r="U209" s="172">
        <f>S209/5</f>
        <v>0</v>
      </c>
      <c r="V209" s="169"/>
      <c r="W209" s="173">
        <f>IF(Q209=0,0,R209)</f>
        <v>30</v>
      </c>
      <c r="X209" s="174">
        <f>IF(Q209=0,0,S209/1.5)</f>
        <v>0</v>
      </c>
      <c r="Y209" s="173">
        <f>V209+W209+X209</f>
        <v>30</v>
      </c>
      <c r="Z209" s="134">
        <v>64</v>
      </c>
      <c r="AA209" s="134">
        <v>1.2</v>
      </c>
      <c r="AB209" s="134">
        <f>AA209*Y209</f>
        <v>36</v>
      </c>
      <c r="AC209" s="114"/>
      <c r="AD209" s="148"/>
    </row>
    <row r="210" spans="1:31" s="27" customFormat="1">
      <c r="A210" s="444" t="s">
        <v>457</v>
      </c>
      <c r="B210" s="445"/>
      <c r="C210" s="445"/>
      <c r="D210" s="445"/>
      <c r="E210" s="445"/>
      <c r="F210" s="445"/>
      <c r="G210" s="445"/>
      <c r="H210" s="445"/>
      <c r="I210" s="445"/>
      <c r="J210" s="445"/>
      <c r="K210" s="445"/>
      <c r="L210" s="445"/>
      <c r="M210" s="445"/>
      <c r="N210" s="445"/>
      <c r="O210" s="445"/>
      <c r="P210" s="445"/>
      <c r="Q210" s="445"/>
      <c r="R210" s="445"/>
      <c r="S210" s="445"/>
      <c r="T210" s="445"/>
      <c r="U210" s="445"/>
      <c r="V210" s="445"/>
      <c r="W210" s="445"/>
      <c r="X210" s="445"/>
      <c r="Y210" s="445"/>
      <c r="Z210" s="445"/>
      <c r="AA210" s="445"/>
      <c r="AB210" s="446"/>
      <c r="AC210" s="114"/>
      <c r="AD210" s="56"/>
      <c r="AE210" s="69"/>
    </row>
    <row r="211" spans="1:31" s="107" customFormat="1">
      <c r="A211" s="111"/>
      <c r="B211" s="98" t="s">
        <v>437</v>
      </c>
      <c r="C211" s="99">
        <v>2</v>
      </c>
      <c r="D211" s="313" t="s">
        <v>25</v>
      </c>
      <c r="E211" s="100" t="s">
        <v>344</v>
      </c>
      <c r="F211" s="100"/>
      <c r="G211" s="100"/>
      <c r="H211" s="100"/>
      <c r="I211" s="100"/>
      <c r="J211" s="100"/>
      <c r="K211" s="100"/>
      <c r="L211" s="101">
        <v>2</v>
      </c>
      <c r="M211" s="102" t="s">
        <v>102</v>
      </c>
      <c r="N211" s="99"/>
      <c r="O211" s="99">
        <v>27</v>
      </c>
      <c r="P211" s="99">
        <v>41</v>
      </c>
      <c r="Q211" s="99">
        <f>P211-O211+1</f>
        <v>15</v>
      </c>
      <c r="R211" s="99">
        <v>30</v>
      </c>
      <c r="S211" s="99"/>
      <c r="T211" s="103">
        <f>R211/Q211</f>
        <v>2</v>
      </c>
      <c r="U211" s="104">
        <f>S211/5</f>
        <v>0</v>
      </c>
      <c r="V211" s="100"/>
      <c r="W211" s="105">
        <f>IF(Q211=0,0,R211)</f>
        <v>30</v>
      </c>
      <c r="X211" s="106">
        <f>IF(Q211=0,0,S211/1.5)</f>
        <v>0</v>
      </c>
      <c r="Y211" s="105">
        <f>V211+W211+X211</f>
        <v>30</v>
      </c>
      <c r="Z211" s="134">
        <v>58</v>
      </c>
      <c r="AA211" s="134">
        <v>1.1000000000000001</v>
      </c>
      <c r="AB211" s="134">
        <f>AA211*Y211</f>
        <v>33</v>
      </c>
      <c r="AC211" s="114"/>
      <c r="AD211" s="148"/>
    </row>
    <row r="212" spans="1:31" s="107" customFormat="1">
      <c r="A212" s="111"/>
      <c r="B212" s="98" t="s">
        <v>438</v>
      </c>
      <c r="C212" s="99">
        <v>2</v>
      </c>
      <c r="D212" s="313" t="s">
        <v>25</v>
      </c>
      <c r="E212" s="100" t="s">
        <v>344</v>
      </c>
      <c r="F212" s="100"/>
      <c r="G212" s="100"/>
      <c r="H212" s="100"/>
      <c r="I212" s="100"/>
      <c r="J212" s="100"/>
      <c r="K212" s="100"/>
      <c r="L212" s="101">
        <v>2</v>
      </c>
      <c r="M212" s="102" t="s">
        <v>108</v>
      </c>
      <c r="N212" s="99"/>
      <c r="O212" s="99">
        <v>27</v>
      </c>
      <c r="P212" s="99">
        <v>41</v>
      </c>
      <c r="Q212" s="99">
        <f>P212-O212+1</f>
        <v>15</v>
      </c>
      <c r="R212" s="99">
        <v>30</v>
      </c>
      <c r="S212" s="99"/>
      <c r="T212" s="103">
        <f>R212/Q212</f>
        <v>2</v>
      </c>
      <c r="U212" s="104">
        <f>S212/5</f>
        <v>0</v>
      </c>
      <c r="V212" s="100"/>
      <c r="W212" s="105">
        <f>IF(Q212=0,0,R212)</f>
        <v>30</v>
      </c>
      <c r="X212" s="106">
        <f>IF(Q212=0,0,S212/1.5)</f>
        <v>0</v>
      </c>
      <c r="Y212" s="105">
        <f>V212+W212+X212</f>
        <v>30</v>
      </c>
      <c r="Z212" s="134">
        <v>55</v>
      </c>
      <c r="AA212" s="134">
        <v>1.1000000000000001</v>
      </c>
      <c r="AB212" s="134">
        <f>AA212*Y212</f>
        <v>33</v>
      </c>
      <c r="AC212" s="114"/>
      <c r="AD212" s="148"/>
    </row>
    <row r="213" spans="1:31" s="142" customFormat="1" ht="25.5">
      <c r="A213" s="137" t="s">
        <v>15</v>
      </c>
      <c r="B213" s="137" t="s">
        <v>16</v>
      </c>
      <c r="C213" s="138" t="s">
        <v>148</v>
      </c>
      <c r="D213" s="137" t="s">
        <v>17</v>
      </c>
      <c r="E213" s="137" t="s">
        <v>18</v>
      </c>
      <c r="F213" s="137"/>
      <c r="G213" s="137"/>
      <c r="H213" s="137"/>
      <c r="I213" s="137"/>
      <c r="J213" s="137"/>
      <c r="K213" s="137"/>
      <c r="L213" s="137" t="s">
        <v>19</v>
      </c>
      <c r="M213" s="137" t="s">
        <v>20</v>
      </c>
      <c r="N213" s="138" t="s">
        <v>1</v>
      </c>
      <c r="O213" s="137" t="s">
        <v>21</v>
      </c>
      <c r="P213" s="137" t="s">
        <v>22</v>
      </c>
      <c r="Q213" s="138" t="s">
        <v>2</v>
      </c>
      <c r="R213" s="137" t="s">
        <v>33</v>
      </c>
      <c r="S213" s="137" t="s">
        <v>34</v>
      </c>
      <c r="T213" s="139" t="s">
        <v>3</v>
      </c>
      <c r="U213" s="139" t="s">
        <v>4</v>
      </c>
      <c r="V213" s="138" t="s">
        <v>32</v>
      </c>
      <c r="W213" s="137" t="s">
        <v>5</v>
      </c>
      <c r="X213" s="137" t="s">
        <v>6</v>
      </c>
      <c r="Y213" s="140" t="s">
        <v>362</v>
      </c>
      <c r="Z213" s="132" t="s">
        <v>360</v>
      </c>
      <c r="AA213" s="132" t="s">
        <v>363</v>
      </c>
      <c r="AB213" s="132" t="s">
        <v>364</v>
      </c>
      <c r="AC213" s="141" t="s">
        <v>373</v>
      </c>
      <c r="AD213" s="156" t="s">
        <v>382</v>
      </c>
      <c r="AE213" s="155" t="s">
        <v>383</v>
      </c>
    </row>
    <row r="214" spans="1:31" s="48" customFormat="1">
      <c r="A214" s="45" t="s">
        <v>323</v>
      </c>
      <c r="B214" s="46" t="s">
        <v>250</v>
      </c>
      <c r="C214" s="47">
        <v>1</v>
      </c>
      <c r="D214" s="46" t="s">
        <v>46</v>
      </c>
      <c r="E214" s="48" t="s">
        <v>260</v>
      </c>
      <c r="L214" s="49">
        <v>2</v>
      </c>
      <c r="M214" s="49" t="s">
        <v>73</v>
      </c>
      <c r="N214" s="47"/>
      <c r="O214" s="47">
        <v>6</v>
      </c>
      <c r="P214" s="47">
        <v>23</v>
      </c>
      <c r="Q214" s="47">
        <f>P214-O214+1</f>
        <v>18</v>
      </c>
      <c r="R214" s="47">
        <v>30</v>
      </c>
      <c r="S214" s="47"/>
      <c r="T214" s="50">
        <f>R214/Q214</f>
        <v>1.6666666666666667</v>
      </c>
      <c r="U214" s="51">
        <f>S214/6</f>
        <v>0</v>
      </c>
      <c r="W214" s="52">
        <f>IF(Q214=0,0,R214)</f>
        <v>30</v>
      </c>
      <c r="X214" s="90">
        <f>IF(Q214=0,0,S214/1.5)</f>
        <v>0</v>
      </c>
      <c r="Y214" s="52">
        <f>V214+W214+X214</f>
        <v>30</v>
      </c>
      <c r="Z214" s="133">
        <v>63</v>
      </c>
      <c r="AA214" s="133">
        <v>1.3</v>
      </c>
      <c r="AB214" s="133">
        <f>AA214*Y214</f>
        <v>39</v>
      </c>
      <c r="AC214" s="116">
        <f>SUM(AB214:AB225)</f>
        <v>468</v>
      </c>
      <c r="AD214" s="157">
        <f>SUM(AB214:AB226)</f>
        <v>508.5</v>
      </c>
      <c r="AE214" s="160">
        <f>AD214-446</f>
        <v>62.5</v>
      </c>
    </row>
    <row r="215" spans="1:31" s="27" customFormat="1">
      <c r="A215" s="7"/>
      <c r="B215" s="8" t="s">
        <v>178</v>
      </c>
      <c r="C215" s="9">
        <v>1</v>
      </c>
      <c r="D215" s="8" t="s">
        <v>46</v>
      </c>
      <c r="E215" s="14" t="s">
        <v>23</v>
      </c>
      <c r="F215" s="14"/>
      <c r="G215" s="14"/>
      <c r="H215" s="14"/>
      <c r="I215" s="14"/>
      <c r="J215" s="14"/>
      <c r="K215" s="14"/>
      <c r="L215" s="11">
        <v>2</v>
      </c>
      <c r="M215" s="11" t="s">
        <v>139</v>
      </c>
      <c r="N215" s="9"/>
      <c r="O215" s="9">
        <v>1</v>
      </c>
      <c r="P215" s="9">
        <v>10</v>
      </c>
      <c r="Q215" s="9">
        <f t="shared" ref="Q215:Q221" si="99">P215-O215+1</f>
        <v>10</v>
      </c>
      <c r="R215" s="9">
        <v>30</v>
      </c>
      <c r="S215" s="9"/>
      <c r="T215" s="12">
        <f t="shared" ref="T215:T221" si="100">R215/Q215</f>
        <v>3</v>
      </c>
      <c r="U215" s="13">
        <f>S215/6</f>
        <v>0</v>
      </c>
      <c r="V215" s="14"/>
      <c r="W215" s="15">
        <f t="shared" ref="W215:W221" si="101">IF(Q215=0,0,R215)</f>
        <v>30</v>
      </c>
      <c r="X215" s="16">
        <f t="shared" ref="X215:X221" si="102">IF(Q215=0,0,S215/1.5)</f>
        <v>0</v>
      </c>
      <c r="Y215" s="15">
        <f t="shared" ref="Y215:Y221" si="103">V215+W215+X215</f>
        <v>30</v>
      </c>
      <c r="Z215" s="133">
        <v>60</v>
      </c>
      <c r="AA215" s="133">
        <v>1.2</v>
      </c>
      <c r="AB215" s="133">
        <f t="shared" ref="AB215:AB225" si="104">AA215*Y215</f>
        <v>36</v>
      </c>
      <c r="AC215" s="114"/>
      <c r="AD215" s="56"/>
    </row>
    <row r="216" spans="1:31" s="27" customFormat="1">
      <c r="A216" s="7"/>
      <c r="B216" s="8" t="s">
        <v>177</v>
      </c>
      <c r="C216" s="9">
        <v>1</v>
      </c>
      <c r="D216" s="8" t="s">
        <v>46</v>
      </c>
      <c r="E216" s="14" t="s">
        <v>23</v>
      </c>
      <c r="F216" s="14"/>
      <c r="G216" s="14"/>
      <c r="H216" s="14"/>
      <c r="I216" s="14"/>
      <c r="J216" s="14"/>
      <c r="K216" s="14"/>
      <c r="L216" s="11">
        <v>2</v>
      </c>
      <c r="M216" s="11" t="s">
        <v>140</v>
      </c>
      <c r="N216" s="9"/>
      <c r="O216" s="9">
        <v>1</v>
      </c>
      <c r="P216" s="9">
        <v>10</v>
      </c>
      <c r="Q216" s="9">
        <f t="shared" si="99"/>
        <v>10</v>
      </c>
      <c r="R216" s="9">
        <v>30</v>
      </c>
      <c r="S216" s="9"/>
      <c r="T216" s="12">
        <f t="shared" si="100"/>
        <v>3</v>
      </c>
      <c r="U216" s="13">
        <f>S216/6</f>
        <v>0</v>
      </c>
      <c r="V216" s="14"/>
      <c r="W216" s="15">
        <f t="shared" si="101"/>
        <v>30</v>
      </c>
      <c r="X216" s="16">
        <f t="shared" si="102"/>
        <v>0</v>
      </c>
      <c r="Y216" s="15">
        <f t="shared" si="103"/>
        <v>30</v>
      </c>
      <c r="Z216" s="133">
        <v>60</v>
      </c>
      <c r="AA216" s="133">
        <v>1.2</v>
      </c>
      <c r="AB216" s="133">
        <f t="shared" si="104"/>
        <v>36</v>
      </c>
      <c r="AC216" s="114"/>
      <c r="AD216" s="56"/>
    </row>
    <row r="217" spans="1:31" s="27" customFormat="1">
      <c r="A217" s="7" t="s">
        <v>230</v>
      </c>
      <c r="B217" s="8" t="s">
        <v>154</v>
      </c>
      <c r="C217" s="9">
        <v>1</v>
      </c>
      <c r="D217" s="8" t="s">
        <v>46</v>
      </c>
      <c r="E217" s="14" t="s">
        <v>136</v>
      </c>
      <c r="F217" s="14"/>
      <c r="G217" s="14"/>
      <c r="H217" s="14"/>
      <c r="I217" s="14"/>
      <c r="J217" s="14"/>
      <c r="K217" s="14"/>
      <c r="L217" s="11">
        <v>4</v>
      </c>
      <c r="M217" s="11" t="s">
        <v>75</v>
      </c>
      <c r="N217" s="9"/>
      <c r="O217" s="9">
        <v>1</v>
      </c>
      <c r="P217" s="9">
        <v>10</v>
      </c>
      <c r="Q217" s="9">
        <f t="shared" si="99"/>
        <v>10</v>
      </c>
      <c r="R217" s="9">
        <v>30</v>
      </c>
      <c r="S217" s="9"/>
      <c r="T217" s="12">
        <f t="shared" si="100"/>
        <v>3</v>
      </c>
      <c r="U217" s="13">
        <f>S217/5</f>
        <v>0</v>
      </c>
      <c r="V217" s="14"/>
      <c r="W217" s="15">
        <f t="shared" si="101"/>
        <v>30</v>
      </c>
      <c r="X217" s="16">
        <f t="shared" si="102"/>
        <v>0</v>
      </c>
      <c r="Y217" s="15">
        <f t="shared" si="103"/>
        <v>30</v>
      </c>
      <c r="Z217" s="133">
        <v>23</v>
      </c>
      <c r="AA217" s="133">
        <v>1.1000000000000001</v>
      </c>
      <c r="AB217" s="133">
        <f t="shared" si="104"/>
        <v>33</v>
      </c>
      <c r="AC217" s="114"/>
      <c r="AD217" s="56"/>
    </row>
    <row r="218" spans="1:31" s="27" customFormat="1">
      <c r="A218" s="7" t="s">
        <v>230</v>
      </c>
      <c r="B218" s="8" t="s">
        <v>249</v>
      </c>
      <c r="C218" s="9">
        <v>1</v>
      </c>
      <c r="D218" s="8" t="s">
        <v>46</v>
      </c>
      <c r="E218" s="14" t="s">
        <v>260</v>
      </c>
      <c r="F218" s="14"/>
      <c r="G218" s="14"/>
      <c r="H218" s="14"/>
      <c r="I218" s="14"/>
      <c r="J218" s="14"/>
      <c r="K218" s="14"/>
      <c r="L218" s="11">
        <v>4</v>
      </c>
      <c r="M218" s="11" t="s">
        <v>102</v>
      </c>
      <c r="N218" s="9"/>
      <c r="O218" s="9">
        <v>6</v>
      </c>
      <c r="P218" s="9">
        <v>23</v>
      </c>
      <c r="Q218" s="9">
        <f>P218-O218+1</f>
        <v>18</v>
      </c>
      <c r="R218" s="9">
        <v>30</v>
      </c>
      <c r="S218" s="9"/>
      <c r="T218" s="12">
        <f>R218/Q218</f>
        <v>1.6666666666666667</v>
      </c>
      <c r="U218" s="13">
        <f t="shared" ref="U218:U223" si="105">S218/6</f>
        <v>0</v>
      </c>
      <c r="V218" s="14"/>
      <c r="W218" s="15">
        <f>IF(Q218=0,0,R218)</f>
        <v>30</v>
      </c>
      <c r="X218" s="16">
        <f>IF(Q218=0,0,S218/1.5)</f>
        <v>0</v>
      </c>
      <c r="Y218" s="15">
        <f>V218+W218+X218</f>
        <v>30</v>
      </c>
      <c r="Z218" s="133">
        <v>64</v>
      </c>
      <c r="AA218" s="133">
        <v>1.3</v>
      </c>
      <c r="AB218" s="133">
        <f t="shared" si="104"/>
        <v>39</v>
      </c>
      <c r="AC218" s="114"/>
      <c r="AD218" s="56"/>
    </row>
    <row r="219" spans="1:31" s="27" customFormat="1">
      <c r="A219" s="7"/>
      <c r="B219" s="8" t="s">
        <v>175</v>
      </c>
      <c r="C219" s="9">
        <v>1</v>
      </c>
      <c r="D219" s="8" t="s">
        <v>46</v>
      </c>
      <c r="E219" s="14" t="s">
        <v>23</v>
      </c>
      <c r="F219" s="14"/>
      <c r="G219" s="14"/>
      <c r="H219" s="14"/>
      <c r="I219" s="14"/>
      <c r="J219" s="14"/>
      <c r="K219" s="14"/>
      <c r="L219" s="11">
        <v>6</v>
      </c>
      <c r="M219" s="11" t="s">
        <v>75</v>
      </c>
      <c r="N219" s="9"/>
      <c r="O219" s="9">
        <v>1</v>
      </c>
      <c r="P219" s="9">
        <v>10</v>
      </c>
      <c r="Q219" s="9">
        <f t="shared" si="99"/>
        <v>10</v>
      </c>
      <c r="R219" s="9">
        <v>30</v>
      </c>
      <c r="S219" s="9"/>
      <c r="T219" s="12">
        <f t="shared" si="100"/>
        <v>3</v>
      </c>
      <c r="U219" s="13">
        <f t="shared" si="105"/>
        <v>0</v>
      </c>
      <c r="V219" s="14"/>
      <c r="W219" s="15">
        <f t="shared" si="101"/>
        <v>30</v>
      </c>
      <c r="X219" s="16">
        <f t="shared" si="102"/>
        <v>0</v>
      </c>
      <c r="Y219" s="15">
        <f t="shared" si="103"/>
        <v>30</v>
      </c>
      <c r="Z219" s="133">
        <v>61</v>
      </c>
      <c r="AA219" s="133">
        <v>1.3</v>
      </c>
      <c r="AB219" s="133">
        <f t="shared" si="104"/>
        <v>39</v>
      </c>
      <c r="AC219" s="114"/>
      <c r="AD219" s="56"/>
    </row>
    <row r="220" spans="1:31" s="27" customFormat="1">
      <c r="A220" s="7"/>
      <c r="B220" s="8" t="s">
        <v>176</v>
      </c>
      <c r="C220" s="9">
        <v>1</v>
      </c>
      <c r="D220" s="8" t="s">
        <v>46</v>
      </c>
      <c r="E220" s="14" t="s">
        <v>23</v>
      </c>
      <c r="F220" s="14"/>
      <c r="G220" s="14"/>
      <c r="H220" s="14"/>
      <c r="I220" s="14"/>
      <c r="J220" s="14"/>
      <c r="K220" s="14"/>
      <c r="L220" s="11">
        <v>6</v>
      </c>
      <c r="M220" s="11" t="s">
        <v>83</v>
      </c>
      <c r="N220" s="9"/>
      <c r="O220" s="9">
        <v>1</v>
      </c>
      <c r="P220" s="9">
        <v>10</v>
      </c>
      <c r="Q220" s="9">
        <f t="shared" si="99"/>
        <v>10</v>
      </c>
      <c r="R220" s="9">
        <v>30</v>
      </c>
      <c r="S220" s="9"/>
      <c r="T220" s="12">
        <f t="shared" si="100"/>
        <v>3</v>
      </c>
      <c r="U220" s="13">
        <f t="shared" si="105"/>
        <v>0</v>
      </c>
      <c r="V220" s="14"/>
      <c r="W220" s="15">
        <f t="shared" si="101"/>
        <v>30</v>
      </c>
      <c r="X220" s="16">
        <f t="shared" si="102"/>
        <v>0</v>
      </c>
      <c r="Y220" s="15">
        <f t="shared" si="103"/>
        <v>30</v>
      </c>
      <c r="Z220" s="133">
        <v>61</v>
      </c>
      <c r="AA220" s="133">
        <v>1.3</v>
      </c>
      <c r="AB220" s="133">
        <f t="shared" si="104"/>
        <v>39</v>
      </c>
      <c r="AC220" s="114"/>
      <c r="AD220" s="56"/>
    </row>
    <row r="221" spans="1:31" s="27" customFormat="1">
      <c r="A221" s="7" t="s">
        <v>234</v>
      </c>
      <c r="B221" s="8" t="s">
        <v>251</v>
      </c>
      <c r="C221" s="9">
        <v>1</v>
      </c>
      <c r="D221" s="8" t="s">
        <v>46</v>
      </c>
      <c r="E221" s="14" t="s">
        <v>260</v>
      </c>
      <c r="F221" s="14"/>
      <c r="G221" s="14"/>
      <c r="H221" s="14"/>
      <c r="I221" s="14"/>
      <c r="J221" s="14"/>
      <c r="K221" s="14"/>
      <c r="L221" s="11">
        <v>5</v>
      </c>
      <c r="M221" s="11" t="s">
        <v>73</v>
      </c>
      <c r="N221" s="9"/>
      <c r="O221" s="9">
        <v>6</v>
      </c>
      <c r="P221" s="9">
        <v>23</v>
      </c>
      <c r="Q221" s="9">
        <f t="shared" si="99"/>
        <v>18</v>
      </c>
      <c r="R221" s="9">
        <v>30</v>
      </c>
      <c r="S221" s="9"/>
      <c r="T221" s="12">
        <f t="shared" si="100"/>
        <v>1.6666666666666667</v>
      </c>
      <c r="U221" s="13">
        <f t="shared" si="105"/>
        <v>0</v>
      </c>
      <c r="V221" s="14"/>
      <c r="W221" s="15">
        <f t="shared" si="101"/>
        <v>30</v>
      </c>
      <c r="X221" s="16">
        <f t="shared" si="102"/>
        <v>0</v>
      </c>
      <c r="Y221" s="15">
        <f t="shared" si="103"/>
        <v>30</v>
      </c>
      <c r="Z221" s="133">
        <v>63</v>
      </c>
      <c r="AA221" s="133">
        <v>1.3</v>
      </c>
      <c r="AB221" s="133">
        <f t="shared" si="104"/>
        <v>39</v>
      </c>
      <c r="AC221" s="114"/>
      <c r="AD221" s="56"/>
    </row>
    <row r="222" spans="1:31" s="27" customFormat="1">
      <c r="A222" s="7" t="s">
        <v>264</v>
      </c>
      <c r="B222" s="8" t="s">
        <v>256</v>
      </c>
      <c r="C222" s="9">
        <v>1</v>
      </c>
      <c r="D222" s="8" t="s">
        <v>46</v>
      </c>
      <c r="E222" s="14" t="s">
        <v>260</v>
      </c>
      <c r="F222" s="14"/>
      <c r="G222" s="14"/>
      <c r="H222" s="14"/>
      <c r="I222" s="14"/>
      <c r="J222" s="14"/>
      <c r="K222" s="14"/>
      <c r="L222" s="11">
        <v>5</v>
      </c>
      <c r="M222" s="11" t="s">
        <v>72</v>
      </c>
      <c r="N222" s="9"/>
      <c r="O222" s="9">
        <v>6</v>
      </c>
      <c r="P222" s="9">
        <v>23</v>
      </c>
      <c r="Q222" s="9">
        <f>P222-O222+1</f>
        <v>18</v>
      </c>
      <c r="R222" s="9">
        <v>30</v>
      </c>
      <c r="S222" s="9"/>
      <c r="T222" s="12">
        <f>R222/Q222</f>
        <v>1.6666666666666667</v>
      </c>
      <c r="U222" s="13">
        <f t="shared" si="105"/>
        <v>0</v>
      </c>
      <c r="V222" s="14"/>
      <c r="W222" s="15">
        <f>IF(Q222=0,0,R222)</f>
        <v>30</v>
      </c>
      <c r="X222" s="16">
        <f>IF(Q222=0,0,S222/1.5)</f>
        <v>0</v>
      </c>
      <c r="Y222" s="15">
        <f>V222+W222+X222</f>
        <v>30</v>
      </c>
      <c r="Z222" s="133">
        <v>60</v>
      </c>
      <c r="AA222" s="133">
        <v>1.2</v>
      </c>
      <c r="AB222" s="133">
        <f t="shared" si="104"/>
        <v>36</v>
      </c>
      <c r="AC222" s="114"/>
      <c r="AD222" s="56"/>
    </row>
    <row r="223" spans="1:31" s="27" customFormat="1">
      <c r="A223" s="7" t="s">
        <v>263</v>
      </c>
      <c r="B223" s="8" t="s">
        <v>253</v>
      </c>
      <c r="C223" s="9">
        <v>1</v>
      </c>
      <c r="D223" s="8" t="s">
        <v>46</v>
      </c>
      <c r="E223" s="14" t="s">
        <v>260</v>
      </c>
      <c r="F223" s="14"/>
      <c r="G223" s="14"/>
      <c r="H223" s="14"/>
      <c r="I223" s="14"/>
      <c r="J223" s="14"/>
      <c r="K223" s="14"/>
      <c r="L223" s="11">
        <v>5</v>
      </c>
      <c r="M223" s="11" t="s">
        <v>74</v>
      </c>
      <c r="N223" s="9"/>
      <c r="O223" s="9">
        <v>6</v>
      </c>
      <c r="P223" s="9">
        <v>23</v>
      </c>
      <c r="Q223" s="9">
        <f>P223-O223+1</f>
        <v>18</v>
      </c>
      <c r="R223" s="9">
        <v>30</v>
      </c>
      <c r="S223" s="9"/>
      <c r="T223" s="12">
        <f>R223/Q223</f>
        <v>1.6666666666666667</v>
      </c>
      <c r="U223" s="13">
        <f t="shared" si="105"/>
        <v>0</v>
      </c>
      <c r="V223" s="14"/>
      <c r="W223" s="15">
        <f>IF(Q223=0,0,R223)</f>
        <v>30</v>
      </c>
      <c r="X223" s="16">
        <f>IF(Q223=0,0,S223/1.5)</f>
        <v>0</v>
      </c>
      <c r="Y223" s="15">
        <f>V223+W223+X223</f>
        <v>30</v>
      </c>
      <c r="Z223" s="133">
        <v>62</v>
      </c>
      <c r="AA223" s="133">
        <v>1.3</v>
      </c>
      <c r="AB223" s="133">
        <f t="shared" si="104"/>
        <v>39</v>
      </c>
      <c r="AC223" s="114"/>
      <c r="AD223" s="56"/>
    </row>
    <row r="224" spans="1:31" s="14" customFormat="1">
      <c r="A224" s="7" t="s">
        <v>231</v>
      </c>
      <c r="B224" s="8" t="s">
        <v>252</v>
      </c>
      <c r="C224" s="9">
        <v>1</v>
      </c>
      <c r="D224" s="8" t="s">
        <v>46</v>
      </c>
      <c r="E224" s="14" t="s">
        <v>260</v>
      </c>
      <c r="L224" s="11">
        <v>5</v>
      </c>
      <c r="M224" s="11" t="s">
        <v>261</v>
      </c>
      <c r="N224" s="9"/>
      <c r="O224" s="9">
        <v>6</v>
      </c>
      <c r="P224" s="9">
        <v>23</v>
      </c>
      <c r="Q224" s="9">
        <f>P224-O224+1</f>
        <v>18</v>
      </c>
      <c r="R224" s="9">
        <v>30</v>
      </c>
      <c r="S224" s="9"/>
      <c r="T224" s="12">
        <f>R224/Q224</f>
        <v>1.6666666666666667</v>
      </c>
      <c r="U224" s="13">
        <f>S224/6</f>
        <v>0</v>
      </c>
      <c r="W224" s="15">
        <f>IF(Q224=0,0,R224)</f>
        <v>30</v>
      </c>
      <c r="X224" s="16">
        <f>IF(Q224=0,0,S224/1.5)</f>
        <v>0</v>
      </c>
      <c r="Y224" s="15">
        <f>V224+W224+X224</f>
        <v>30</v>
      </c>
      <c r="Z224" s="133">
        <v>63</v>
      </c>
      <c r="AA224" s="133">
        <v>1.3</v>
      </c>
      <c r="AB224" s="133">
        <f t="shared" si="104"/>
        <v>39</v>
      </c>
      <c r="AC224" s="114"/>
      <c r="AD224" s="119"/>
    </row>
    <row r="225" spans="1:31" s="48" customFormat="1">
      <c r="A225" s="45" t="s">
        <v>292</v>
      </c>
      <c r="B225" s="46" t="s">
        <v>287</v>
      </c>
      <c r="C225" s="47">
        <v>1</v>
      </c>
      <c r="D225" s="46" t="s">
        <v>46</v>
      </c>
      <c r="E225" s="48" t="s">
        <v>288</v>
      </c>
      <c r="L225" s="49">
        <v>7</v>
      </c>
      <c r="M225" s="49" t="s">
        <v>75</v>
      </c>
      <c r="N225" s="47"/>
      <c r="O225" s="47">
        <v>5</v>
      </c>
      <c r="P225" s="47">
        <v>23</v>
      </c>
      <c r="Q225" s="47">
        <f>P225-O225+1</f>
        <v>19</v>
      </c>
      <c r="R225" s="47">
        <v>45</v>
      </c>
      <c r="S225" s="47"/>
      <c r="T225" s="50">
        <f>R225/Q225</f>
        <v>2.3684210526315788</v>
      </c>
      <c r="U225" s="51">
        <f>S225/5</f>
        <v>0</v>
      </c>
      <c r="W225" s="52">
        <f>IF(Q225=0,0,R225)</f>
        <v>45</v>
      </c>
      <c r="X225" s="90">
        <f>IF(Q225=0,0,S225/1.5)</f>
        <v>0</v>
      </c>
      <c r="Y225" s="52">
        <f>V225+W225+X225</f>
        <v>45</v>
      </c>
      <c r="Z225" s="133">
        <v>63</v>
      </c>
      <c r="AA225" s="133">
        <v>1.2</v>
      </c>
      <c r="AB225" s="133">
        <f t="shared" si="104"/>
        <v>54</v>
      </c>
      <c r="AC225" s="116"/>
      <c r="AD225" s="86"/>
    </row>
    <row r="226" spans="1:31" s="48" customFormat="1">
      <c r="A226" s="45"/>
      <c r="B226" s="46"/>
      <c r="C226" s="47"/>
      <c r="D226" s="46" t="s">
        <v>46</v>
      </c>
      <c r="E226" s="48" t="s">
        <v>415</v>
      </c>
      <c r="L226" s="49"/>
      <c r="M226" s="49"/>
      <c r="N226" s="47"/>
      <c r="O226" s="47"/>
      <c r="P226" s="47"/>
      <c r="Q226" s="47"/>
      <c r="R226" s="47"/>
      <c r="S226" s="47"/>
      <c r="T226" s="50"/>
      <c r="U226" s="51"/>
      <c r="W226" s="52"/>
      <c r="X226" s="90"/>
      <c r="Y226" s="52"/>
      <c r="Z226" s="133"/>
      <c r="AA226" s="133"/>
      <c r="AB226" s="133">
        <v>40.5</v>
      </c>
      <c r="AC226" s="116"/>
      <c r="AD226" s="86"/>
    </row>
    <row r="227" spans="1:31" s="142" customFormat="1" ht="25.5">
      <c r="A227" s="137" t="s">
        <v>15</v>
      </c>
      <c r="B227" s="137" t="s">
        <v>16</v>
      </c>
      <c r="C227" s="138" t="s">
        <v>148</v>
      </c>
      <c r="D227" s="137" t="s">
        <v>17</v>
      </c>
      <c r="E227" s="137" t="s">
        <v>18</v>
      </c>
      <c r="F227" s="137"/>
      <c r="G227" s="137"/>
      <c r="H227" s="137"/>
      <c r="I227" s="137"/>
      <c r="J227" s="137"/>
      <c r="K227" s="137"/>
      <c r="L227" s="137" t="s">
        <v>19</v>
      </c>
      <c r="M227" s="137" t="s">
        <v>20</v>
      </c>
      <c r="N227" s="138" t="s">
        <v>1</v>
      </c>
      <c r="O227" s="137" t="s">
        <v>21</v>
      </c>
      <c r="P227" s="137" t="s">
        <v>22</v>
      </c>
      <c r="Q227" s="138" t="s">
        <v>2</v>
      </c>
      <c r="R227" s="137" t="s">
        <v>33</v>
      </c>
      <c r="S227" s="137" t="s">
        <v>34</v>
      </c>
      <c r="T227" s="139" t="s">
        <v>3</v>
      </c>
      <c r="U227" s="139" t="s">
        <v>4</v>
      </c>
      <c r="V227" s="138" t="s">
        <v>32</v>
      </c>
      <c r="W227" s="137" t="s">
        <v>5</v>
      </c>
      <c r="X227" s="137" t="s">
        <v>6</v>
      </c>
      <c r="Y227" s="140" t="s">
        <v>362</v>
      </c>
      <c r="Z227" s="132" t="s">
        <v>360</v>
      </c>
      <c r="AA227" s="132" t="s">
        <v>363</v>
      </c>
      <c r="AB227" s="132" t="s">
        <v>364</v>
      </c>
      <c r="AC227" s="141" t="s">
        <v>373</v>
      </c>
      <c r="AD227" s="156" t="s">
        <v>382</v>
      </c>
      <c r="AE227" s="155" t="s">
        <v>383</v>
      </c>
    </row>
    <row r="228" spans="1:31" s="14" customFormat="1">
      <c r="A228" s="7" t="s">
        <v>330</v>
      </c>
      <c r="B228" s="8" t="s">
        <v>275</v>
      </c>
      <c r="C228" s="9">
        <v>1</v>
      </c>
      <c r="D228" s="8" t="s">
        <v>137</v>
      </c>
      <c r="E228" s="7" t="s">
        <v>273</v>
      </c>
      <c r="F228" s="7"/>
      <c r="G228" s="7"/>
      <c r="H228" s="7"/>
      <c r="I228" s="7"/>
      <c r="J228" s="7"/>
      <c r="K228" s="7"/>
      <c r="L228" s="11">
        <v>2</v>
      </c>
      <c r="M228" s="11" t="s">
        <v>139</v>
      </c>
      <c r="N228" s="9"/>
      <c r="O228" s="9">
        <v>6</v>
      </c>
      <c r="P228" s="9">
        <v>23</v>
      </c>
      <c r="Q228" s="9">
        <f t="shared" ref="Q228:Q237" si="106">P228-O228+1</f>
        <v>18</v>
      </c>
      <c r="R228" s="9">
        <v>45</v>
      </c>
      <c r="S228" s="9"/>
      <c r="T228" s="12">
        <f t="shared" ref="T228:T237" si="107">R228/Q228</f>
        <v>2.5</v>
      </c>
      <c r="U228" s="13">
        <f t="shared" ref="U228:U237" si="108">S228/5</f>
        <v>0</v>
      </c>
      <c r="W228" s="15">
        <f t="shared" ref="W228:W237" si="109">IF(Q228=0,0,R228)</f>
        <v>45</v>
      </c>
      <c r="X228" s="16">
        <f t="shared" ref="X228:X237" si="110">IF(Q228=0,0,S228/1.5)</f>
        <v>0</v>
      </c>
      <c r="Y228" s="15">
        <f t="shared" ref="Y228:Y237" si="111">V228+W228+X228</f>
        <v>45</v>
      </c>
      <c r="Z228" s="133">
        <v>65</v>
      </c>
      <c r="AA228" s="133">
        <v>1.3</v>
      </c>
      <c r="AB228" s="133">
        <f>AA228*Y228</f>
        <v>58.5</v>
      </c>
      <c r="AC228" s="114">
        <f>SUM(AB228:AB237)</f>
        <v>657</v>
      </c>
      <c r="AD228" s="157">
        <f>SUM(AB228:AB238)</f>
        <v>697.5</v>
      </c>
      <c r="AE228" s="163">
        <f>AD228-446</f>
        <v>251.5</v>
      </c>
    </row>
    <row r="229" spans="1:31" s="1" customFormat="1">
      <c r="A229" s="7" t="s">
        <v>240</v>
      </c>
      <c r="B229" s="8" t="s">
        <v>239</v>
      </c>
      <c r="C229" s="9">
        <v>1</v>
      </c>
      <c r="D229" s="8" t="s">
        <v>137</v>
      </c>
      <c r="E229" s="7" t="s">
        <v>138</v>
      </c>
      <c r="F229" s="7"/>
      <c r="G229" s="7"/>
      <c r="H229" s="7"/>
      <c r="I229" s="7"/>
      <c r="J229" s="7"/>
      <c r="K229" s="7"/>
      <c r="L229" s="11">
        <v>4</v>
      </c>
      <c r="M229" s="11" t="s">
        <v>73</v>
      </c>
      <c r="N229" s="9"/>
      <c r="O229" s="9">
        <v>1</v>
      </c>
      <c r="P229" s="9">
        <v>6</v>
      </c>
      <c r="Q229" s="9">
        <f t="shared" si="106"/>
        <v>6</v>
      </c>
      <c r="R229" s="9">
        <v>30</v>
      </c>
      <c r="S229" s="9"/>
      <c r="T229" s="12">
        <f t="shared" si="107"/>
        <v>5</v>
      </c>
      <c r="U229" s="13">
        <f t="shared" si="108"/>
        <v>0</v>
      </c>
      <c r="V229" s="14"/>
      <c r="W229" s="15">
        <f t="shared" si="109"/>
        <v>30</v>
      </c>
      <c r="X229" s="16">
        <f t="shared" si="110"/>
        <v>0</v>
      </c>
      <c r="Y229" s="15">
        <f t="shared" si="111"/>
        <v>30</v>
      </c>
      <c r="Z229" s="134">
        <v>59</v>
      </c>
      <c r="AA229" s="134">
        <v>1.1000000000000001</v>
      </c>
      <c r="AB229" s="133">
        <f t="shared" ref="AB229:AB237" si="112">AA229*Y229</f>
        <v>33</v>
      </c>
      <c r="AC229" s="114"/>
      <c r="AD229" s="151"/>
    </row>
    <row r="230" spans="1:31" s="14" customFormat="1">
      <c r="A230" s="7" t="s">
        <v>234</v>
      </c>
      <c r="B230" s="8" t="s">
        <v>250</v>
      </c>
      <c r="C230" s="9">
        <v>1</v>
      </c>
      <c r="D230" s="8" t="s">
        <v>137</v>
      </c>
      <c r="E230" s="7" t="s">
        <v>138</v>
      </c>
      <c r="F230" s="7"/>
      <c r="G230" s="7"/>
      <c r="H230" s="7"/>
      <c r="I230" s="7"/>
      <c r="J230" s="7"/>
      <c r="K230" s="7"/>
      <c r="L230" s="11">
        <v>4</v>
      </c>
      <c r="M230" s="11" t="s">
        <v>125</v>
      </c>
      <c r="N230" s="9"/>
      <c r="O230" s="9">
        <v>6</v>
      </c>
      <c r="P230" s="9">
        <v>23</v>
      </c>
      <c r="Q230" s="9">
        <f t="shared" si="106"/>
        <v>18</v>
      </c>
      <c r="R230" s="9">
        <v>60</v>
      </c>
      <c r="S230" s="9"/>
      <c r="T230" s="12">
        <f t="shared" si="107"/>
        <v>3.3333333333333335</v>
      </c>
      <c r="U230" s="13">
        <f t="shared" si="108"/>
        <v>0</v>
      </c>
      <c r="W230" s="15">
        <f t="shared" si="109"/>
        <v>60</v>
      </c>
      <c r="X230" s="16">
        <f t="shared" si="110"/>
        <v>0</v>
      </c>
      <c r="Y230" s="15">
        <f t="shared" si="111"/>
        <v>60</v>
      </c>
      <c r="Z230" s="133">
        <v>63</v>
      </c>
      <c r="AA230" s="133">
        <v>1.3</v>
      </c>
      <c r="AB230" s="133">
        <f t="shared" si="112"/>
        <v>78</v>
      </c>
      <c r="AC230" s="114"/>
      <c r="AD230" s="119"/>
    </row>
    <row r="231" spans="1:31" s="14" customFormat="1">
      <c r="A231" s="7" t="s">
        <v>230</v>
      </c>
      <c r="B231" s="8" t="s">
        <v>249</v>
      </c>
      <c r="C231" s="9">
        <v>1</v>
      </c>
      <c r="D231" s="8" t="s">
        <v>137</v>
      </c>
      <c r="E231" s="7" t="s">
        <v>138</v>
      </c>
      <c r="F231" s="7"/>
      <c r="G231" s="7"/>
      <c r="H231" s="7"/>
      <c r="I231" s="7"/>
      <c r="J231" s="7"/>
      <c r="K231" s="7"/>
      <c r="L231" s="11">
        <v>4</v>
      </c>
      <c r="M231" s="11" t="s">
        <v>329</v>
      </c>
      <c r="N231" s="9"/>
      <c r="O231" s="9">
        <v>6</v>
      </c>
      <c r="P231" s="9">
        <v>23</v>
      </c>
      <c r="Q231" s="9">
        <f t="shared" si="106"/>
        <v>18</v>
      </c>
      <c r="R231" s="9">
        <v>60</v>
      </c>
      <c r="S231" s="9"/>
      <c r="T231" s="12">
        <f t="shared" si="107"/>
        <v>3.3333333333333335</v>
      </c>
      <c r="U231" s="13">
        <f t="shared" si="108"/>
        <v>0</v>
      </c>
      <c r="W231" s="15">
        <f t="shared" si="109"/>
        <v>60</v>
      </c>
      <c r="X231" s="16">
        <f t="shared" si="110"/>
        <v>0</v>
      </c>
      <c r="Y231" s="15">
        <f t="shared" si="111"/>
        <v>60</v>
      </c>
      <c r="Z231" s="133">
        <v>64</v>
      </c>
      <c r="AA231" s="133">
        <v>1.3</v>
      </c>
      <c r="AB231" s="133">
        <f t="shared" si="112"/>
        <v>78</v>
      </c>
      <c r="AC231" s="114"/>
      <c r="AD231" s="119"/>
    </row>
    <row r="232" spans="1:31" s="14" customFormat="1">
      <c r="A232" s="7" t="s">
        <v>234</v>
      </c>
      <c r="B232" s="8" t="s">
        <v>251</v>
      </c>
      <c r="C232" s="9">
        <v>1</v>
      </c>
      <c r="D232" s="8" t="s">
        <v>137</v>
      </c>
      <c r="E232" s="7" t="s">
        <v>138</v>
      </c>
      <c r="F232" s="7"/>
      <c r="G232" s="7"/>
      <c r="H232" s="7"/>
      <c r="I232" s="7"/>
      <c r="J232" s="7"/>
      <c r="K232" s="7"/>
      <c r="L232" s="11">
        <v>5</v>
      </c>
      <c r="M232" s="11" t="s">
        <v>125</v>
      </c>
      <c r="N232" s="9"/>
      <c r="O232" s="9">
        <v>6</v>
      </c>
      <c r="P232" s="9">
        <v>23</v>
      </c>
      <c r="Q232" s="9">
        <f t="shared" si="106"/>
        <v>18</v>
      </c>
      <c r="R232" s="9">
        <v>60</v>
      </c>
      <c r="S232" s="9"/>
      <c r="T232" s="12">
        <f t="shared" si="107"/>
        <v>3.3333333333333335</v>
      </c>
      <c r="U232" s="13">
        <f t="shared" si="108"/>
        <v>0</v>
      </c>
      <c r="W232" s="15">
        <f t="shared" si="109"/>
        <v>60</v>
      </c>
      <c r="X232" s="16">
        <f t="shared" si="110"/>
        <v>0</v>
      </c>
      <c r="Y232" s="15">
        <f t="shared" si="111"/>
        <v>60</v>
      </c>
      <c r="Z232" s="133">
        <v>63</v>
      </c>
      <c r="AA232" s="133">
        <v>1.3</v>
      </c>
      <c r="AB232" s="133">
        <f t="shared" si="112"/>
        <v>78</v>
      </c>
      <c r="AC232" s="114"/>
      <c r="AD232" s="119"/>
    </row>
    <row r="233" spans="1:31" s="14" customFormat="1">
      <c r="A233" s="7" t="s">
        <v>231</v>
      </c>
      <c r="B233" s="8" t="s">
        <v>252</v>
      </c>
      <c r="C233" s="9">
        <v>1</v>
      </c>
      <c r="D233" s="8" t="s">
        <v>137</v>
      </c>
      <c r="E233" s="7" t="s">
        <v>138</v>
      </c>
      <c r="F233" s="7"/>
      <c r="G233" s="7"/>
      <c r="H233" s="7"/>
      <c r="I233" s="7"/>
      <c r="J233" s="7"/>
      <c r="K233" s="7"/>
      <c r="L233" s="11">
        <v>5</v>
      </c>
      <c r="M233" s="11" t="s">
        <v>259</v>
      </c>
      <c r="N233" s="9"/>
      <c r="O233" s="9">
        <v>6</v>
      </c>
      <c r="P233" s="9">
        <v>23</v>
      </c>
      <c r="Q233" s="9">
        <f t="shared" si="106"/>
        <v>18</v>
      </c>
      <c r="R233" s="9">
        <v>60</v>
      </c>
      <c r="S233" s="9"/>
      <c r="T233" s="12">
        <f t="shared" si="107"/>
        <v>3.3333333333333335</v>
      </c>
      <c r="U233" s="13">
        <f t="shared" si="108"/>
        <v>0</v>
      </c>
      <c r="W233" s="15">
        <f t="shared" si="109"/>
        <v>60</v>
      </c>
      <c r="X233" s="16">
        <f t="shared" si="110"/>
        <v>0</v>
      </c>
      <c r="Y233" s="15">
        <f t="shared" si="111"/>
        <v>60</v>
      </c>
      <c r="Z233" s="133">
        <v>63</v>
      </c>
      <c r="AA233" s="133">
        <v>1.3</v>
      </c>
      <c r="AB233" s="133">
        <f t="shared" si="112"/>
        <v>78</v>
      </c>
      <c r="AC233" s="114"/>
      <c r="AD233" s="119"/>
    </row>
    <row r="234" spans="1:31" s="14" customFormat="1">
      <c r="A234" s="7" t="s">
        <v>142</v>
      </c>
      <c r="B234" s="8" t="s">
        <v>254</v>
      </c>
      <c r="C234" s="9">
        <v>1</v>
      </c>
      <c r="D234" s="8" t="s">
        <v>137</v>
      </c>
      <c r="E234" s="7" t="s">
        <v>138</v>
      </c>
      <c r="F234" s="7"/>
      <c r="G234" s="7"/>
      <c r="H234" s="7"/>
      <c r="I234" s="7"/>
      <c r="J234" s="7"/>
      <c r="K234" s="7"/>
      <c r="L234" s="11">
        <v>6</v>
      </c>
      <c r="M234" s="11" t="s">
        <v>125</v>
      </c>
      <c r="N234" s="9"/>
      <c r="O234" s="9">
        <v>6</v>
      </c>
      <c r="P234" s="9">
        <v>23</v>
      </c>
      <c r="Q234" s="9">
        <f t="shared" si="106"/>
        <v>18</v>
      </c>
      <c r="R234" s="9">
        <v>60</v>
      </c>
      <c r="S234" s="9"/>
      <c r="T234" s="12">
        <f t="shared" si="107"/>
        <v>3.3333333333333335</v>
      </c>
      <c r="U234" s="13">
        <f t="shared" si="108"/>
        <v>0</v>
      </c>
      <c r="W234" s="15">
        <f t="shared" si="109"/>
        <v>60</v>
      </c>
      <c r="X234" s="16">
        <f t="shared" si="110"/>
        <v>0</v>
      </c>
      <c r="Y234" s="15">
        <f t="shared" si="111"/>
        <v>60</v>
      </c>
      <c r="Z234" s="133">
        <v>62</v>
      </c>
      <c r="AA234" s="133">
        <v>1.3</v>
      </c>
      <c r="AB234" s="133">
        <f t="shared" si="112"/>
        <v>78</v>
      </c>
      <c r="AC234" s="114"/>
      <c r="AD234" s="119"/>
    </row>
    <row r="235" spans="1:31" s="14" customFormat="1">
      <c r="A235" s="7" t="s">
        <v>229</v>
      </c>
      <c r="B235" s="8" t="s">
        <v>256</v>
      </c>
      <c r="C235" s="9">
        <v>1</v>
      </c>
      <c r="D235" s="8" t="s">
        <v>137</v>
      </c>
      <c r="E235" s="7" t="s">
        <v>138</v>
      </c>
      <c r="F235" s="7"/>
      <c r="G235" s="7"/>
      <c r="H235" s="7"/>
      <c r="I235" s="7"/>
      <c r="J235" s="7"/>
      <c r="K235" s="7"/>
      <c r="L235" s="11">
        <v>6</v>
      </c>
      <c r="M235" s="11" t="s">
        <v>259</v>
      </c>
      <c r="N235" s="9"/>
      <c r="O235" s="9">
        <v>6</v>
      </c>
      <c r="P235" s="9">
        <v>23</v>
      </c>
      <c r="Q235" s="9">
        <f t="shared" si="106"/>
        <v>18</v>
      </c>
      <c r="R235" s="9">
        <v>60</v>
      </c>
      <c r="S235" s="9"/>
      <c r="T235" s="12">
        <f t="shared" si="107"/>
        <v>3.3333333333333335</v>
      </c>
      <c r="U235" s="13">
        <f t="shared" si="108"/>
        <v>0</v>
      </c>
      <c r="W235" s="15">
        <f t="shared" si="109"/>
        <v>60</v>
      </c>
      <c r="X235" s="16">
        <f t="shared" si="110"/>
        <v>0</v>
      </c>
      <c r="Y235" s="15">
        <f t="shared" si="111"/>
        <v>60</v>
      </c>
      <c r="Z235" s="133">
        <v>60</v>
      </c>
      <c r="AA235" s="133">
        <v>1.2</v>
      </c>
      <c r="AB235" s="133">
        <f t="shared" si="112"/>
        <v>72</v>
      </c>
      <c r="AC235" s="114"/>
      <c r="AD235" s="119"/>
    </row>
    <row r="236" spans="1:31" s="14" customFormat="1">
      <c r="A236" s="7" t="s">
        <v>331</v>
      </c>
      <c r="B236" s="8" t="s">
        <v>274</v>
      </c>
      <c r="C236" s="9">
        <v>1</v>
      </c>
      <c r="D236" s="8" t="s">
        <v>137</v>
      </c>
      <c r="E236" s="7" t="s">
        <v>273</v>
      </c>
      <c r="F236" s="7"/>
      <c r="G236" s="7"/>
      <c r="H236" s="7"/>
      <c r="I236" s="7"/>
      <c r="J236" s="7"/>
      <c r="K236" s="7"/>
      <c r="L236" s="11">
        <v>7</v>
      </c>
      <c r="M236" s="11" t="s">
        <v>83</v>
      </c>
      <c r="N236" s="9"/>
      <c r="O236" s="9">
        <v>6</v>
      </c>
      <c r="P236" s="9">
        <v>23</v>
      </c>
      <c r="Q236" s="9">
        <f t="shared" si="106"/>
        <v>18</v>
      </c>
      <c r="R236" s="9">
        <v>45</v>
      </c>
      <c r="S236" s="9"/>
      <c r="T236" s="12">
        <f t="shared" si="107"/>
        <v>2.5</v>
      </c>
      <c r="U236" s="13">
        <f t="shared" si="108"/>
        <v>0</v>
      </c>
      <c r="W236" s="15">
        <f t="shared" si="109"/>
        <v>45</v>
      </c>
      <c r="X236" s="16">
        <f t="shared" si="110"/>
        <v>0</v>
      </c>
      <c r="Y236" s="15">
        <f t="shared" si="111"/>
        <v>45</v>
      </c>
      <c r="Z236" s="133">
        <v>65</v>
      </c>
      <c r="AA236" s="133">
        <v>1.3</v>
      </c>
      <c r="AB236" s="133">
        <f t="shared" si="112"/>
        <v>58.5</v>
      </c>
      <c r="AC236" s="114"/>
      <c r="AD236" s="119"/>
    </row>
    <row r="237" spans="1:31" s="27" customFormat="1">
      <c r="A237" s="7"/>
      <c r="B237" s="8" t="s">
        <v>385</v>
      </c>
      <c r="C237" s="9">
        <v>1</v>
      </c>
      <c r="D237" s="8" t="s">
        <v>137</v>
      </c>
      <c r="E237" s="7" t="s">
        <v>138</v>
      </c>
      <c r="F237" s="7"/>
      <c r="G237" s="7"/>
      <c r="H237" s="7"/>
      <c r="I237" s="7"/>
      <c r="J237" s="7"/>
      <c r="K237" s="7"/>
      <c r="L237" s="11">
        <v>7</v>
      </c>
      <c r="M237" s="11" t="s">
        <v>194</v>
      </c>
      <c r="N237" s="9"/>
      <c r="O237" s="9">
        <v>1</v>
      </c>
      <c r="P237" s="9">
        <v>9</v>
      </c>
      <c r="Q237" s="9">
        <f t="shared" si="106"/>
        <v>9</v>
      </c>
      <c r="R237" s="9">
        <v>45</v>
      </c>
      <c r="S237" s="9"/>
      <c r="T237" s="12">
        <f t="shared" si="107"/>
        <v>5</v>
      </c>
      <c r="U237" s="13">
        <f t="shared" si="108"/>
        <v>0</v>
      </c>
      <c r="V237" s="14"/>
      <c r="W237" s="15">
        <f t="shared" si="109"/>
        <v>45</v>
      </c>
      <c r="X237" s="16">
        <f t="shared" si="110"/>
        <v>0</v>
      </c>
      <c r="Y237" s="15">
        <f t="shared" si="111"/>
        <v>45</v>
      </c>
      <c r="Z237" s="133">
        <v>39</v>
      </c>
      <c r="AA237" s="133">
        <v>1</v>
      </c>
      <c r="AB237" s="133">
        <f t="shared" si="112"/>
        <v>45</v>
      </c>
      <c r="AC237" s="114"/>
      <c r="AD237" s="56"/>
    </row>
    <row r="238" spans="1:31" s="27" customFormat="1">
      <c r="A238" s="7"/>
      <c r="B238" s="8"/>
      <c r="C238" s="9"/>
      <c r="D238" s="8" t="s">
        <v>137</v>
      </c>
      <c r="E238" s="7" t="s">
        <v>415</v>
      </c>
      <c r="F238" s="7"/>
      <c r="G238" s="7"/>
      <c r="H238" s="7"/>
      <c r="I238" s="7"/>
      <c r="J238" s="7"/>
      <c r="K238" s="7"/>
      <c r="L238" s="11"/>
      <c r="M238" s="11"/>
      <c r="N238" s="9"/>
      <c r="O238" s="9"/>
      <c r="P238" s="9"/>
      <c r="Q238" s="9"/>
      <c r="R238" s="9"/>
      <c r="S238" s="9"/>
      <c r="T238" s="12"/>
      <c r="U238" s="13"/>
      <c r="V238" s="14"/>
      <c r="W238" s="15"/>
      <c r="X238" s="16"/>
      <c r="Y238" s="15"/>
      <c r="Z238" s="133"/>
      <c r="AA238" s="133"/>
      <c r="AB238" s="133">
        <v>40.5</v>
      </c>
      <c r="AC238" s="114"/>
      <c r="AD238" s="56"/>
    </row>
    <row r="239" spans="1:31" s="27" customFormat="1">
      <c r="A239" s="444" t="s">
        <v>457</v>
      </c>
      <c r="B239" s="445"/>
      <c r="C239" s="445"/>
      <c r="D239" s="445"/>
      <c r="E239" s="445"/>
      <c r="F239" s="445"/>
      <c r="G239" s="445"/>
      <c r="H239" s="445"/>
      <c r="I239" s="445"/>
      <c r="J239" s="445"/>
      <c r="K239" s="445"/>
      <c r="L239" s="445"/>
      <c r="M239" s="445"/>
      <c r="N239" s="445"/>
      <c r="O239" s="445"/>
      <c r="P239" s="445"/>
      <c r="Q239" s="445"/>
      <c r="R239" s="445"/>
      <c r="S239" s="445"/>
      <c r="T239" s="445"/>
      <c r="U239" s="445"/>
      <c r="V239" s="445"/>
      <c r="W239" s="445"/>
      <c r="X239" s="445"/>
      <c r="Y239" s="445"/>
      <c r="Z239" s="445"/>
      <c r="AA239" s="445"/>
      <c r="AB239" s="446"/>
      <c r="AC239" s="114"/>
      <c r="AD239" s="56"/>
      <c r="AE239" s="69"/>
    </row>
    <row r="240" spans="1:31" s="107" customFormat="1">
      <c r="A240" s="188"/>
      <c r="B240" s="166" t="s">
        <v>433</v>
      </c>
      <c r="C240" s="167">
        <v>2</v>
      </c>
      <c r="D240" s="313" t="s">
        <v>137</v>
      </c>
      <c r="E240" s="169" t="s">
        <v>138</v>
      </c>
      <c r="F240" s="169"/>
      <c r="G240" s="169"/>
      <c r="H240" s="169"/>
      <c r="I240" s="169"/>
      <c r="J240" s="169"/>
      <c r="K240" s="169"/>
      <c r="L240" s="167">
        <v>7</v>
      </c>
      <c r="M240" s="170" t="s">
        <v>72</v>
      </c>
      <c r="N240" s="167"/>
      <c r="O240" s="167">
        <v>27</v>
      </c>
      <c r="P240" s="167">
        <v>41</v>
      </c>
      <c r="Q240" s="167">
        <f>P240-O240+1</f>
        <v>15</v>
      </c>
      <c r="R240" s="167">
        <v>30</v>
      </c>
      <c r="S240" s="167"/>
      <c r="T240" s="171">
        <f>R240/Q240</f>
        <v>2</v>
      </c>
      <c r="U240" s="172">
        <f>S240/5</f>
        <v>0</v>
      </c>
      <c r="V240" s="169"/>
      <c r="W240" s="173">
        <f>IF(Q240=0,0,R240)</f>
        <v>30</v>
      </c>
      <c r="X240" s="174">
        <f>IF(Q240=0,0,S240/1.5)</f>
        <v>0</v>
      </c>
      <c r="Y240" s="173">
        <f>V240+W240+X240</f>
        <v>30</v>
      </c>
      <c r="Z240" s="134">
        <v>59</v>
      </c>
      <c r="AA240" s="134">
        <v>1.1000000000000001</v>
      </c>
      <c r="AB240" s="134">
        <f>AA240*Y240</f>
        <v>33</v>
      </c>
      <c r="AC240" s="114"/>
      <c r="AD240" s="148"/>
    </row>
    <row r="241" spans="1:31" s="107" customFormat="1">
      <c r="A241" s="188"/>
      <c r="B241" s="166" t="s">
        <v>434</v>
      </c>
      <c r="C241" s="167">
        <v>2</v>
      </c>
      <c r="D241" s="313" t="s">
        <v>137</v>
      </c>
      <c r="E241" s="169" t="s">
        <v>138</v>
      </c>
      <c r="F241" s="169"/>
      <c r="G241" s="169"/>
      <c r="H241" s="169"/>
      <c r="I241" s="169"/>
      <c r="J241" s="169"/>
      <c r="K241" s="169"/>
      <c r="L241" s="167">
        <v>7</v>
      </c>
      <c r="M241" s="170" t="s">
        <v>73</v>
      </c>
      <c r="N241" s="167"/>
      <c r="O241" s="167">
        <v>27</v>
      </c>
      <c r="P241" s="167">
        <v>41</v>
      </c>
      <c r="Q241" s="167">
        <f>P241-O241+1</f>
        <v>15</v>
      </c>
      <c r="R241" s="167">
        <v>30</v>
      </c>
      <c r="S241" s="167"/>
      <c r="T241" s="171">
        <f>R241/Q241</f>
        <v>2</v>
      </c>
      <c r="U241" s="172">
        <f>S241/5</f>
        <v>0</v>
      </c>
      <c r="V241" s="169"/>
      <c r="W241" s="173">
        <f>IF(Q241=0,0,R241)</f>
        <v>30</v>
      </c>
      <c r="X241" s="174">
        <f>IF(Q241=0,0,S241/1.5)</f>
        <v>0</v>
      </c>
      <c r="Y241" s="173">
        <f>V241+W241+X241</f>
        <v>30</v>
      </c>
      <c r="Z241" s="134">
        <v>59</v>
      </c>
      <c r="AA241" s="134">
        <v>1.1000000000000001</v>
      </c>
      <c r="AB241" s="134">
        <f>AA241*Y241</f>
        <v>33</v>
      </c>
      <c r="AC241" s="114"/>
      <c r="AD241" s="148"/>
    </row>
    <row r="242" spans="1:31" s="107" customFormat="1">
      <c r="A242" s="188"/>
      <c r="B242" s="166" t="s">
        <v>515</v>
      </c>
      <c r="C242" s="167">
        <v>2</v>
      </c>
      <c r="D242" s="313" t="s">
        <v>137</v>
      </c>
      <c r="E242" s="169" t="s">
        <v>138</v>
      </c>
      <c r="F242" s="169"/>
      <c r="G242" s="169"/>
      <c r="H242" s="169"/>
      <c r="I242" s="169"/>
      <c r="J242" s="169"/>
      <c r="K242" s="169"/>
      <c r="L242" s="167">
        <v>4</v>
      </c>
      <c r="M242" s="170" t="s">
        <v>75</v>
      </c>
      <c r="N242" s="167"/>
      <c r="O242" s="167">
        <v>27</v>
      </c>
      <c r="P242" s="167">
        <v>41</v>
      </c>
      <c r="Q242" s="167">
        <f>P242-O242+1</f>
        <v>15</v>
      </c>
      <c r="R242" s="167">
        <v>45</v>
      </c>
      <c r="S242" s="167"/>
      <c r="T242" s="171">
        <f>R242/Q242</f>
        <v>3</v>
      </c>
      <c r="U242" s="172">
        <f>S242/5</f>
        <v>0</v>
      </c>
      <c r="V242" s="169"/>
      <c r="W242" s="173">
        <f>IF(Q242=0,0,R242)</f>
        <v>45</v>
      </c>
      <c r="X242" s="174">
        <f>IF(Q242=0,0,S242/1.5)</f>
        <v>0</v>
      </c>
      <c r="Y242" s="173">
        <f>V242+W242+X242</f>
        <v>45</v>
      </c>
      <c r="Z242" s="134">
        <v>64</v>
      </c>
      <c r="AA242" s="134">
        <v>1.2</v>
      </c>
      <c r="AB242" s="134">
        <f>AA242*Y242</f>
        <v>54</v>
      </c>
      <c r="AC242" s="114"/>
      <c r="AD242" s="148"/>
    </row>
    <row r="243" spans="1:31" s="107" customFormat="1">
      <c r="A243" s="188"/>
      <c r="B243" s="166" t="s">
        <v>516</v>
      </c>
      <c r="C243" s="167">
        <v>2</v>
      </c>
      <c r="D243" s="313" t="s">
        <v>137</v>
      </c>
      <c r="E243" s="169" t="s">
        <v>138</v>
      </c>
      <c r="F243" s="169"/>
      <c r="G243" s="169"/>
      <c r="H243" s="169"/>
      <c r="I243" s="169"/>
      <c r="J243" s="169"/>
      <c r="K243" s="169"/>
      <c r="L243" s="167">
        <v>4</v>
      </c>
      <c r="M243" s="170" t="s">
        <v>83</v>
      </c>
      <c r="N243" s="167"/>
      <c r="O243" s="167">
        <v>27</v>
      </c>
      <c r="P243" s="167">
        <v>41</v>
      </c>
      <c r="Q243" s="167">
        <f>P243-O243+1</f>
        <v>15</v>
      </c>
      <c r="R243" s="167">
        <v>45</v>
      </c>
      <c r="S243" s="167"/>
      <c r="T243" s="171">
        <f>R243/Q243</f>
        <v>3</v>
      </c>
      <c r="U243" s="172">
        <f>S243/5</f>
        <v>0</v>
      </c>
      <c r="V243" s="169"/>
      <c r="W243" s="173">
        <f>IF(Q243=0,0,R243)</f>
        <v>45</v>
      </c>
      <c r="X243" s="174">
        <f>IF(Q243=0,0,S243/1.5)</f>
        <v>0</v>
      </c>
      <c r="Y243" s="173">
        <f>V243+W243+X243</f>
        <v>45</v>
      </c>
      <c r="Z243" s="134">
        <v>64</v>
      </c>
      <c r="AA243" s="134">
        <v>1.2</v>
      </c>
      <c r="AB243" s="134">
        <f>AA243*Y243</f>
        <v>54</v>
      </c>
      <c r="AC243" s="114"/>
      <c r="AD243" s="148"/>
    </row>
    <row r="244" spans="1:31" s="142" customFormat="1" ht="25.5">
      <c r="A244" s="137" t="s">
        <v>15</v>
      </c>
      <c r="B244" s="137" t="s">
        <v>16</v>
      </c>
      <c r="C244" s="138" t="s">
        <v>148</v>
      </c>
      <c r="D244" s="137" t="s">
        <v>17</v>
      </c>
      <c r="E244" s="137" t="s">
        <v>18</v>
      </c>
      <c r="F244" s="137"/>
      <c r="G244" s="137"/>
      <c r="H244" s="137"/>
      <c r="I244" s="137"/>
      <c r="J244" s="137"/>
      <c r="K244" s="137"/>
      <c r="L244" s="137" t="s">
        <v>19</v>
      </c>
      <c r="M244" s="137" t="s">
        <v>20</v>
      </c>
      <c r="N244" s="138" t="s">
        <v>1</v>
      </c>
      <c r="O244" s="137" t="s">
        <v>21</v>
      </c>
      <c r="P244" s="137" t="s">
        <v>22</v>
      </c>
      <c r="Q244" s="138" t="s">
        <v>2</v>
      </c>
      <c r="R244" s="137" t="s">
        <v>33</v>
      </c>
      <c r="S244" s="137" t="s">
        <v>34</v>
      </c>
      <c r="T244" s="139" t="s">
        <v>3</v>
      </c>
      <c r="U244" s="139" t="s">
        <v>4</v>
      </c>
      <c r="V244" s="138" t="s">
        <v>32</v>
      </c>
      <c r="W244" s="137" t="s">
        <v>5</v>
      </c>
      <c r="X244" s="137" t="s">
        <v>6</v>
      </c>
      <c r="Y244" s="140" t="s">
        <v>362</v>
      </c>
      <c r="Z244" s="132" t="s">
        <v>360</v>
      </c>
      <c r="AA244" s="132" t="s">
        <v>363</v>
      </c>
      <c r="AB244" s="132" t="s">
        <v>364</v>
      </c>
      <c r="AC244" s="141" t="s">
        <v>373</v>
      </c>
      <c r="AD244" s="156" t="s">
        <v>382</v>
      </c>
      <c r="AE244" s="155" t="s">
        <v>383</v>
      </c>
    </row>
    <row r="245" spans="1:31" s="14" customFormat="1">
      <c r="A245" s="7"/>
      <c r="B245" s="8" t="s">
        <v>284</v>
      </c>
      <c r="C245" s="9">
        <v>1</v>
      </c>
      <c r="D245" s="8" t="s">
        <v>188</v>
      </c>
      <c r="E245" s="7" t="s">
        <v>273</v>
      </c>
      <c r="F245" s="7"/>
      <c r="G245" s="7"/>
      <c r="H245" s="7"/>
      <c r="I245" s="7"/>
      <c r="J245" s="7"/>
      <c r="K245" s="7"/>
      <c r="L245" s="11">
        <v>3</v>
      </c>
      <c r="M245" s="11" t="s">
        <v>83</v>
      </c>
      <c r="N245" s="9"/>
      <c r="O245" s="9">
        <v>6</v>
      </c>
      <c r="P245" s="9">
        <v>23</v>
      </c>
      <c r="Q245" s="9">
        <f t="shared" ref="Q245:Q254" si="113">P245-O245+1</f>
        <v>18</v>
      </c>
      <c r="R245" s="9">
        <v>45</v>
      </c>
      <c r="S245" s="9"/>
      <c r="T245" s="12">
        <f t="shared" ref="T245:T254" si="114">R245/Q245</f>
        <v>2.5</v>
      </c>
      <c r="U245" s="13">
        <f>S245/5</f>
        <v>0</v>
      </c>
      <c r="W245" s="15">
        <f t="shared" ref="W245:W254" si="115">IF(Q245=0,0,R245)</f>
        <v>45</v>
      </c>
      <c r="X245" s="16">
        <f t="shared" ref="X245:X254" si="116">IF(Q245=0,0,S245/1.5)</f>
        <v>0</v>
      </c>
      <c r="Y245" s="15">
        <f t="shared" ref="Y245:Y254" si="117">V245+W245+X245</f>
        <v>45</v>
      </c>
      <c r="Z245" s="133">
        <v>60</v>
      </c>
      <c r="AA245" s="133">
        <v>1.2</v>
      </c>
      <c r="AB245" s="133">
        <f>AA245*Y245</f>
        <v>54</v>
      </c>
      <c r="AC245" s="114">
        <f>SUM(AB245:AB256)</f>
        <v>585.85</v>
      </c>
      <c r="AD245" s="157">
        <f>SUM(AB245:AB258)</f>
        <v>663.85</v>
      </c>
      <c r="AE245" s="160">
        <f>AD245-446</f>
        <v>217.85000000000002</v>
      </c>
    </row>
    <row r="246" spans="1:31" s="14" customFormat="1">
      <c r="A246" s="7"/>
      <c r="B246" s="8" t="s">
        <v>272</v>
      </c>
      <c r="C246" s="9">
        <v>1</v>
      </c>
      <c r="D246" s="8" t="s">
        <v>188</v>
      </c>
      <c r="E246" s="7" t="s">
        <v>273</v>
      </c>
      <c r="F246" s="7"/>
      <c r="G246" s="7"/>
      <c r="H246" s="7"/>
      <c r="I246" s="7"/>
      <c r="J246" s="7"/>
      <c r="K246" s="7"/>
      <c r="L246" s="11">
        <v>3</v>
      </c>
      <c r="M246" s="11" t="s">
        <v>139</v>
      </c>
      <c r="N246" s="9"/>
      <c r="O246" s="9">
        <v>6</v>
      </c>
      <c r="P246" s="9">
        <v>23</v>
      </c>
      <c r="Q246" s="9">
        <f t="shared" si="113"/>
        <v>18</v>
      </c>
      <c r="R246" s="9">
        <v>45</v>
      </c>
      <c r="S246" s="9"/>
      <c r="T246" s="12">
        <f t="shared" si="114"/>
        <v>2.5</v>
      </c>
      <c r="U246" s="13">
        <f>S246/5</f>
        <v>0</v>
      </c>
      <c r="W246" s="15">
        <f t="shared" si="115"/>
        <v>45</v>
      </c>
      <c r="X246" s="16">
        <f t="shared" si="116"/>
        <v>0</v>
      </c>
      <c r="Y246" s="15">
        <f t="shared" si="117"/>
        <v>45</v>
      </c>
      <c r="Z246" s="133">
        <v>65</v>
      </c>
      <c r="AA246" s="133">
        <v>1.3</v>
      </c>
      <c r="AB246" s="133">
        <f t="shared" ref="AB246:AB254" si="118">AA246*Y246</f>
        <v>58.5</v>
      </c>
      <c r="AC246" s="114"/>
      <c r="AD246" s="119"/>
    </row>
    <row r="247" spans="1:31" s="14" customFormat="1">
      <c r="A247" s="7" t="s">
        <v>332</v>
      </c>
      <c r="B247" s="8" t="s">
        <v>279</v>
      </c>
      <c r="C247" s="9">
        <v>1</v>
      </c>
      <c r="D247" s="8" t="s">
        <v>188</v>
      </c>
      <c r="E247" s="7" t="s">
        <v>273</v>
      </c>
      <c r="F247" s="7"/>
      <c r="G247" s="7"/>
      <c r="H247" s="7"/>
      <c r="I247" s="7"/>
      <c r="J247" s="7"/>
      <c r="K247" s="7"/>
      <c r="L247" s="11">
        <v>5</v>
      </c>
      <c r="M247" s="11" t="s">
        <v>75</v>
      </c>
      <c r="N247" s="9"/>
      <c r="O247" s="9">
        <v>6</v>
      </c>
      <c r="P247" s="9">
        <v>23</v>
      </c>
      <c r="Q247" s="9">
        <f t="shared" si="113"/>
        <v>18</v>
      </c>
      <c r="R247" s="9">
        <v>45</v>
      </c>
      <c r="S247" s="9"/>
      <c r="T247" s="12">
        <f t="shared" si="114"/>
        <v>2.5</v>
      </c>
      <c r="U247" s="13">
        <f>S247/5</f>
        <v>0</v>
      </c>
      <c r="W247" s="15">
        <f t="shared" si="115"/>
        <v>45</v>
      </c>
      <c r="X247" s="16">
        <f t="shared" si="116"/>
        <v>0</v>
      </c>
      <c r="Y247" s="15">
        <f t="shared" si="117"/>
        <v>45</v>
      </c>
      <c r="Z247" s="133">
        <v>61</v>
      </c>
      <c r="AA247" s="133">
        <v>1.3</v>
      </c>
      <c r="AB247" s="133">
        <f t="shared" si="118"/>
        <v>58.5</v>
      </c>
      <c r="AC247" s="114"/>
      <c r="AD247" s="119"/>
    </row>
    <row r="248" spans="1:31" s="14" customFormat="1">
      <c r="A248" s="7" t="s">
        <v>332</v>
      </c>
      <c r="B248" s="8" t="s">
        <v>280</v>
      </c>
      <c r="C248" s="9">
        <v>1</v>
      </c>
      <c r="D248" s="8" t="s">
        <v>188</v>
      </c>
      <c r="E248" s="7" t="s">
        <v>273</v>
      </c>
      <c r="F248" s="7"/>
      <c r="G248" s="7"/>
      <c r="H248" s="7"/>
      <c r="I248" s="7"/>
      <c r="J248" s="7"/>
      <c r="K248" s="7"/>
      <c r="L248" s="11">
        <v>5</v>
      </c>
      <c r="M248" s="11" t="s">
        <v>83</v>
      </c>
      <c r="N248" s="9"/>
      <c r="O248" s="9">
        <v>6</v>
      </c>
      <c r="P248" s="9">
        <v>23</v>
      </c>
      <c r="Q248" s="9">
        <f t="shared" si="113"/>
        <v>18</v>
      </c>
      <c r="R248" s="9">
        <v>45</v>
      </c>
      <c r="S248" s="9"/>
      <c r="T248" s="12">
        <f t="shared" si="114"/>
        <v>2.5</v>
      </c>
      <c r="U248" s="13">
        <f>S248/5</f>
        <v>0</v>
      </c>
      <c r="W248" s="15">
        <f t="shared" si="115"/>
        <v>45</v>
      </c>
      <c r="X248" s="16">
        <f t="shared" si="116"/>
        <v>0</v>
      </c>
      <c r="Y248" s="15">
        <f t="shared" si="117"/>
        <v>45</v>
      </c>
      <c r="Z248" s="133">
        <v>60</v>
      </c>
      <c r="AA248" s="133">
        <v>1.2</v>
      </c>
      <c r="AB248" s="133">
        <f t="shared" si="118"/>
        <v>54</v>
      </c>
      <c r="AC248" s="114"/>
      <c r="AD248" s="119"/>
    </row>
    <row r="249" spans="1:31" s="14" customFormat="1">
      <c r="A249" s="118"/>
      <c r="B249" s="8" t="s">
        <v>177</v>
      </c>
      <c r="C249" s="9">
        <v>1</v>
      </c>
      <c r="D249" s="8" t="s">
        <v>188</v>
      </c>
      <c r="E249" s="14" t="s">
        <v>114</v>
      </c>
      <c r="L249" s="9">
        <v>5</v>
      </c>
      <c r="M249" s="11" t="s">
        <v>108</v>
      </c>
      <c r="N249" s="9"/>
      <c r="O249" s="9">
        <v>1</v>
      </c>
      <c r="P249" s="9">
        <v>15</v>
      </c>
      <c r="Q249" s="9">
        <f t="shared" si="113"/>
        <v>15</v>
      </c>
      <c r="R249" s="9">
        <v>30</v>
      </c>
      <c r="S249" s="9"/>
      <c r="T249" s="12">
        <f t="shared" si="114"/>
        <v>2</v>
      </c>
      <c r="U249" s="13">
        <f>S249/6</f>
        <v>0</v>
      </c>
      <c r="W249" s="15">
        <f t="shared" si="115"/>
        <v>30</v>
      </c>
      <c r="X249" s="16">
        <f t="shared" si="116"/>
        <v>0</v>
      </c>
      <c r="Y249" s="15">
        <f t="shared" si="117"/>
        <v>30</v>
      </c>
      <c r="Z249" s="133">
        <v>60</v>
      </c>
      <c r="AA249" s="133">
        <v>1.2</v>
      </c>
      <c r="AB249" s="133">
        <f t="shared" si="118"/>
        <v>36</v>
      </c>
      <c r="AC249" s="114"/>
      <c r="AD249" s="119"/>
    </row>
    <row r="250" spans="1:31" s="14" customFormat="1">
      <c r="A250" s="118"/>
      <c r="B250" s="8" t="s">
        <v>176</v>
      </c>
      <c r="C250" s="9">
        <v>1</v>
      </c>
      <c r="D250" s="8" t="s">
        <v>188</v>
      </c>
      <c r="E250" s="14" t="s">
        <v>114</v>
      </c>
      <c r="L250" s="9">
        <v>7</v>
      </c>
      <c r="M250" s="11" t="s">
        <v>73</v>
      </c>
      <c r="N250" s="9"/>
      <c r="O250" s="9">
        <v>1</v>
      </c>
      <c r="P250" s="9">
        <v>15</v>
      </c>
      <c r="Q250" s="9">
        <f t="shared" si="113"/>
        <v>15</v>
      </c>
      <c r="R250" s="9">
        <v>30</v>
      </c>
      <c r="S250" s="9"/>
      <c r="T250" s="12">
        <f t="shared" si="114"/>
        <v>2</v>
      </c>
      <c r="U250" s="13">
        <f>S250/6</f>
        <v>0</v>
      </c>
      <c r="W250" s="15">
        <f t="shared" si="115"/>
        <v>30</v>
      </c>
      <c r="X250" s="16">
        <f t="shared" si="116"/>
        <v>0</v>
      </c>
      <c r="Y250" s="15">
        <f t="shared" si="117"/>
        <v>30</v>
      </c>
      <c r="Z250" s="133">
        <v>61</v>
      </c>
      <c r="AA250" s="133">
        <v>1.3</v>
      </c>
      <c r="AB250" s="133">
        <f t="shared" si="118"/>
        <v>39</v>
      </c>
      <c r="AC250" s="114"/>
      <c r="AD250" s="119"/>
    </row>
    <row r="251" spans="1:31" s="14" customFormat="1">
      <c r="A251" s="118"/>
      <c r="B251" s="8" t="s">
        <v>175</v>
      </c>
      <c r="C251" s="9">
        <v>1</v>
      </c>
      <c r="D251" s="8" t="s">
        <v>188</v>
      </c>
      <c r="E251" s="14" t="s">
        <v>114</v>
      </c>
      <c r="L251" s="9">
        <v>7</v>
      </c>
      <c r="M251" s="11" t="s">
        <v>72</v>
      </c>
      <c r="N251" s="9"/>
      <c r="O251" s="9">
        <v>1</v>
      </c>
      <c r="P251" s="9">
        <v>15</v>
      </c>
      <c r="Q251" s="9">
        <f t="shared" si="113"/>
        <v>15</v>
      </c>
      <c r="R251" s="9">
        <v>30</v>
      </c>
      <c r="S251" s="9"/>
      <c r="T251" s="12">
        <f t="shared" si="114"/>
        <v>2</v>
      </c>
      <c r="U251" s="13">
        <f>S251/6</f>
        <v>0</v>
      </c>
      <c r="W251" s="15">
        <f t="shared" si="115"/>
        <v>30</v>
      </c>
      <c r="X251" s="16">
        <f t="shared" si="116"/>
        <v>0</v>
      </c>
      <c r="Y251" s="15">
        <f t="shared" si="117"/>
        <v>30</v>
      </c>
      <c r="Z251" s="133">
        <v>61</v>
      </c>
      <c r="AA251" s="133">
        <v>1.3</v>
      </c>
      <c r="AB251" s="133">
        <f t="shared" si="118"/>
        <v>39</v>
      </c>
      <c r="AC251" s="114"/>
      <c r="AD251" s="119"/>
    </row>
    <row r="252" spans="1:31" s="14" customFormat="1">
      <c r="A252" s="7" t="s">
        <v>333</v>
      </c>
      <c r="B252" s="8" t="s">
        <v>276</v>
      </c>
      <c r="C252" s="9">
        <v>1</v>
      </c>
      <c r="D252" s="8" t="s">
        <v>188</v>
      </c>
      <c r="E252" s="7" t="s">
        <v>273</v>
      </c>
      <c r="F252" s="7"/>
      <c r="G252" s="7"/>
      <c r="H252" s="7"/>
      <c r="I252" s="7"/>
      <c r="J252" s="7"/>
      <c r="K252" s="7"/>
      <c r="L252" s="11">
        <v>6</v>
      </c>
      <c r="M252" s="11" t="s">
        <v>75</v>
      </c>
      <c r="N252" s="9"/>
      <c r="O252" s="9">
        <v>6</v>
      </c>
      <c r="P252" s="9">
        <v>23</v>
      </c>
      <c r="Q252" s="9">
        <f t="shared" si="113"/>
        <v>18</v>
      </c>
      <c r="R252" s="9">
        <v>45</v>
      </c>
      <c r="S252" s="9"/>
      <c r="T252" s="12">
        <f t="shared" si="114"/>
        <v>2.5</v>
      </c>
      <c r="U252" s="13">
        <f>S252/5</f>
        <v>0</v>
      </c>
      <c r="W252" s="15">
        <f t="shared" si="115"/>
        <v>45</v>
      </c>
      <c r="X252" s="16">
        <f t="shared" si="116"/>
        <v>0</v>
      </c>
      <c r="Y252" s="15">
        <f t="shared" si="117"/>
        <v>45</v>
      </c>
      <c r="Z252" s="133">
        <v>64</v>
      </c>
      <c r="AA252" s="133">
        <v>1.3</v>
      </c>
      <c r="AB252" s="133">
        <f t="shared" si="118"/>
        <v>58.5</v>
      </c>
      <c r="AC252" s="114"/>
      <c r="AD252" s="119"/>
    </row>
    <row r="253" spans="1:31" s="14" customFormat="1">
      <c r="A253" s="7" t="s">
        <v>334</v>
      </c>
      <c r="B253" s="8" t="s">
        <v>277</v>
      </c>
      <c r="C253" s="9">
        <v>1</v>
      </c>
      <c r="D253" s="8" t="s">
        <v>188</v>
      </c>
      <c r="E253" s="7" t="s">
        <v>273</v>
      </c>
      <c r="F253" s="7"/>
      <c r="G253" s="7"/>
      <c r="H253" s="7"/>
      <c r="I253" s="7"/>
      <c r="J253" s="7"/>
      <c r="K253" s="7"/>
      <c r="L253" s="11">
        <v>6</v>
      </c>
      <c r="M253" s="11" t="s">
        <v>83</v>
      </c>
      <c r="N253" s="9"/>
      <c r="O253" s="9">
        <v>6</v>
      </c>
      <c r="P253" s="9">
        <v>23</v>
      </c>
      <c r="Q253" s="9">
        <f t="shared" si="113"/>
        <v>18</v>
      </c>
      <c r="R253" s="9">
        <v>45</v>
      </c>
      <c r="S253" s="9"/>
      <c r="T253" s="12">
        <f t="shared" si="114"/>
        <v>2.5</v>
      </c>
      <c r="U253" s="13">
        <f>S253/5</f>
        <v>0</v>
      </c>
      <c r="W253" s="15">
        <f t="shared" si="115"/>
        <v>45</v>
      </c>
      <c r="X253" s="16">
        <f t="shared" si="116"/>
        <v>0</v>
      </c>
      <c r="Y253" s="15">
        <f t="shared" si="117"/>
        <v>45</v>
      </c>
      <c r="Z253" s="133">
        <v>64</v>
      </c>
      <c r="AA253" s="133">
        <v>1.3</v>
      </c>
      <c r="AB253" s="133">
        <f t="shared" si="118"/>
        <v>58.5</v>
      </c>
      <c r="AC253" s="114"/>
      <c r="AD253" s="119"/>
    </row>
    <row r="254" spans="1:31" s="14" customFormat="1">
      <c r="A254" s="7" t="s">
        <v>334</v>
      </c>
      <c r="B254" s="8" t="s">
        <v>278</v>
      </c>
      <c r="C254" s="9">
        <v>1</v>
      </c>
      <c r="D254" s="8" t="s">
        <v>188</v>
      </c>
      <c r="E254" s="7" t="s">
        <v>273</v>
      </c>
      <c r="F254" s="7"/>
      <c r="G254" s="7"/>
      <c r="H254" s="7"/>
      <c r="I254" s="7"/>
      <c r="J254" s="7"/>
      <c r="K254" s="7"/>
      <c r="L254" s="11">
        <v>6</v>
      </c>
      <c r="M254" s="11" t="s">
        <v>139</v>
      </c>
      <c r="N254" s="9"/>
      <c r="O254" s="9">
        <v>6</v>
      </c>
      <c r="P254" s="9">
        <v>23</v>
      </c>
      <c r="Q254" s="9">
        <f t="shared" si="113"/>
        <v>18</v>
      </c>
      <c r="R254" s="9">
        <v>45</v>
      </c>
      <c r="S254" s="9"/>
      <c r="T254" s="12">
        <f t="shared" si="114"/>
        <v>2.5</v>
      </c>
      <c r="U254" s="13">
        <f>S254/5</f>
        <v>0</v>
      </c>
      <c r="W254" s="15">
        <f t="shared" si="115"/>
        <v>45</v>
      </c>
      <c r="X254" s="16">
        <f t="shared" si="116"/>
        <v>0</v>
      </c>
      <c r="Y254" s="15">
        <f t="shared" si="117"/>
        <v>45</v>
      </c>
      <c r="Z254" s="133">
        <v>61</v>
      </c>
      <c r="AA254" s="133">
        <v>1.3</v>
      </c>
      <c r="AB254" s="133">
        <f t="shared" si="118"/>
        <v>58.5</v>
      </c>
      <c r="AC254" s="114"/>
      <c r="AD254" s="119"/>
    </row>
    <row r="255" spans="1:31" s="14" customFormat="1">
      <c r="A255" s="7"/>
      <c r="B255" s="8"/>
      <c r="C255" s="9"/>
      <c r="D255" s="8" t="s">
        <v>188</v>
      </c>
      <c r="E255" s="7" t="s">
        <v>415</v>
      </c>
      <c r="F255" s="7"/>
      <c r="G255" s="7"/>
      <c r="H255" s="7"/>
      <c r="I255" s="7"/>
      <c r="J255" s="7"/>
      <c r="K255" s="7"/>
      <c r="L255" s="11"/>
      <c r="M255" s="11"/>
      <c r="N255" s="9"/>
      <c r="O255" s="9"/>
      <c r="P255" s="9"/>
      <c r="Q255" s="9"/>
      <c r="R255" s="9"/>
      <c r="S255" s="9"/>
      <c r="T255" s="12"/>
      <c r="U255" s="13"/>
      <c r="W255" s="15"/>
      <c r="X255" s="16"/>
      <c r="Y255" s="15"/>
      <c r="Z255" s="133"/>
      <c r="AA255" s="133"/>
      <c r="AB255" s="133">
        <v>40.5</v>
      </c>
      <c r="AC255" s="114"/>
      <c r="AD255" s="119"/>
    </row>
    <row r="256" spans="1:31" s="40" customFormat="1">
      <c r="A256" s="95"/>
      <c r="B256" s="38"/>
      <c r="C256" s="39"/>
      <c r="D256" s="38" t="s">
        <v>188</v>
      </c>
      <c r="E256" s="95" t="s">
        <v>374</v>
      </c>
      <c r="F256" s="95"/>
      <c r="G256" s="95"/>
      <c r="H256" s="95"/>
      <c r="I256" s="95"/>
      <c r="J256" s="95"/>
      <c r="K256" s="95"/>
      <c r="L256" s="41"/>
      <c r="M256" s="41"/>
      <c r="N256" s="39"/>
      <c r="O256" s="39"/>
      <c r="P256" s="39"/>
      <c r="Q256" s="39"/>
      <c r="R256" s="39"/>
      <c r="S256" s="39"/>
      <c r="T256" s="42"/>
      <c r="U256" s="43"/>
      <c r="W256" s="44"/>
      <c r="X256" s="96"/>
      <c r="Y256" s="44"/>
      <c r="Z256" s="133"/>
      <c r="AA256" s="133"/>
      <c r="AB256" s="133">
        <f>SUM(Z245:Z254)/20</f>
        <v>30.85</v>
      </c>
      <c r="AC256" s="120"/>
      <c r="AD256" s="154"/>
    </row>
    <row r="257" spans="1:31" s="27" customFormat="1">
      <c r="A257" s="400"/>
      <c r="B257" s="380" t="s">
        <v>249</v>
      </c>
      <c r="C257" s="381">
        <v>2</v>
      </c>
      <c r="D257" s="380" t="s">
        <v>188</v>
      </c>
      <c r="E257" s="317" t="s">
        <v>386</v>
      </c>
      <c r="F257" s="317"/>
      <c r="G257" s="317"/>
      <c r="H257" s="317"/>
      <c r="I257" s="317"/>
      <c r="J257" s="317"/>
      <c r="K257" s="317"/>
      <c r="L257" s="385">
        <v>5</v>
      </c>
      <c r="M257" s="385" t="s">
        <v>74</v>
      </c>
      <c r="N257" s="381"/>
      <c r="O257" s="381">
        <v>27</v>
      </c>
      <c r="P257" s="381">
        <v>41</v>
      </c>
      <c r="Q257" s="381">
        <f>P257-O257+1</f>
        <v>15</v>
      </c>
      <c r="R257" s="381">
        <v>30</v>
      </c>
      <c r="S257" s="381"/>
      <c r="T257" s="386">
        <f>R257/Q257</f>
        <v>2</v>
      </c>
      <c r="U257" s="387">
        <f>S257/5</f>
        <v>0</v>
      </c>
      <c r="V257" s="317"/>
      <c r="W257" s="388">
        <f>IF(Q257=0,0,R257)</f>
        <v>30</v>
      </c>
      <c r="X257" s="389">
        <f>IF(Q257=0,0,S257/1.5)</f>
        <v>0</v>
      </c>
      <c r="Y257" s="388">
        <f>V257+W257+X257</f>
        <v>30</v>
      </c>
      <c r="Z257" s="388">
        <v>64</v>
      </c>
      <c r="AA257" s="388">
        <v>1.3</v>
      </c>
      <c r="AB257" s="388">
        <f>AA257*Y257</f>
        <v>39</v>
      </c>
      <c r="AC257" s="114"/>
      <c r="AD257" s="56"/>
    </row>
    <row r="258" spans="1:31" s="27" customFormat="1">
      <c r="A258" s="400"/>
      <c r="B258" s="380" t="s">
        <v>250</v>
      </c>
      <c r="C258" s="381">
        <v>2</v>
      </c>
      <c r="D258" s="380" t="s">
        <v>188</v>
      </c>
      <c r="E258" s="317" t="s">
        <v>386</v>
      </c>
      <c r="F258" s="317"/>
      <c r="G258" s="317"/>
      <c r="H258" s="317"/>
      <c r="I258" s="317"/>
      <c r="J258" s="317"/>
      <c r="K258" s="317"/>
      <c r="L258" s="385">
        <v>5</v>
      </c>
      <c r="M258" s="385" t="s">
        <v>72</v>
      </c>
      <c r="N258" s="381"/>
      <c r="O258" s="381">
        <v>27</v>
      </c>
      <c r="P258" s="381">
        <v>41</v>
      </c>
      <c r="Q258" s="381">
        <f>P258-O258+1</f>
        <v>15</v>
      </c>
      <c r="R258" s="381">
        <v>30</v>
      </c>
      <c r="S258" s="381"/>
      <c r="T258" s="386">
        <f>R258/Q258</f>
        <v>2</v>
      </c>
      <c r="U258" s="387">
        <f>S258/5</f>
        <v>0</v>
      </c>
      <c r="V258" s="317"/>
      <c r="W258" s="388">
        <f>IF(Q258=0,0,R258)</f>
        <v>30</v>
      </c>
      <c r="X258" s="389">
        <f>IF(Q258=0,0,S258/1.5)</f>
        <v>0</v>
      </c>
      <c r="Y258" s="388">
        <f>V258+W258+X258</f>
        <v>30</v>
      </c>
      <c r="Z258" s="388">
        <v>63</v>
      </c>
      <c r="AA258" s="388">
        <v>1.3</v>
      </c>
      <c r="AB258" s="388">
        <f>AA258*Y258</f>
        <v>39</v>
      </c>
      <c r="AC258" s="114"/>
      <c r="AD258" s="56"/>
    </row>
    <row r="259" spans="1:31" s="27" customFormat="1">
      <c r="A259" s="444" t="s">
        <v>457</v>
      </c>
      <c r="B259" s="445"/>
      <c r="C259" s="445"/>
      <c r="D259" s="445"/>
      <c r="E259" s="445"/>
      <c r="F259" s="445"/>
      <c r="G259" s="445"/>
      <c r="H259" s="445"/>
      <c r="I259" s="445"/>
      <c r="J259" s="445"/>
      <c r="K259" s="445"/>
      <c r="L259" s="445"/>
      <c r="M259" s="445"/>
      <c r="N259" s="445"/>
      <c r="O259" s="445"/>
      <c r="P259" s="445"/>
      <c r="Q259" s="445"/>
      <c r="R259" s="445"/>
      <c r="S259" s="445"/>
      <c r="T259" s="445"/>
      <c r="U259" s="445"/>
      <c r="V259" s="445"/>
      <c r="W259" s="445"/>
      <c r="X259" s="445"/>
      <c r="Y259" s="445"/>
      <c r="Z259" s="445"/>
      <c r="AA259" s="445"/>
      <c r="AB259" s="446"/>
      <c r="AC259" s="114"/>
      <c r="AD259" s="56"/>
      <c r="AE259" s="69"/>
    </row>
    <row r="260" spans="1:31" s="27" customFormat="1">
      <c r="A260" s="45"/>
      <c r="B260" s="276" t="s">
        <v>251</v>
      </c>
      <c r="C260" s="347">
        <v>2</v>
      </c>
      <c r="D260" s="46" t="s">
        <v>188</v>
      </c>
      <c r="E260" s="83" t="s">
        <v>386</v>
      </c>
      <c r="F260" s="83"/>
      <c r="G260" s="83"/>
      <c r="H260" s="83"/>
      <c r="I260" s="83"/>
      <c r="J260" s="83"/>
      <c r="K260" s="83"/>
      <c r="L260" s="348">
        <v>3</v>
      </c>
      <c r="M260" s="348" t="s">
        <v>73</v>
      </c>
      <c r="N260" s="347"/>
      <c r="O260" s="347">
        <v>27</v>
      </c>
      <c r="P260" s="347">
        <v>41</v>
      </c>
      <c r="Q260" s="347">
        <f>P260-O260+1</f>
        <v>15</v>
      </c>
      <c r="R260" s="347">
        <v>30</v>
      </c>
      <c r="S260" s="347"/>
      <c r="T260" s="349">
        <f>R260/Q260</f>
        <v>2</v>
      </c>
      <c r="U260" s="350">
        <f>S260/5</f>
        <v>0</v>
      </c>
      <c r="V260" s="83"/>
      <c r="W260" s="351">
        <f>IF(Q260=0,0,R260)</f>
        <v>30</v>
      </c>
      <c r="X260" s="352">
        <f>IF(Q260=0,0,S260/1.5)</f>
        <v>0</v>
      </c>
      <c r="Y260" s="351">
        <f>V260+W260+X260</f>
        <v>30</v>
      </c>
      <c r="Z260" s="161">
        <v>64</v>
      </c>
      <c r="AA260" s="161">
        <v>1.3</v>
      </c>
      <c r="AB260" s="161">
        <f>AA260*Y260</f>
        <v>39</v>
      </c>
      <c r="AC260" s="114"/>
      <c r="AD260" s="56"/>
    </row>
    <row r="261" spans="1:31" s="27" customFormat="1">
      <c r="A261" s="45"/>
      <c r="B261" s="276" t="s">
        <v>252</v>
      </c>
      <c r="C261" s="347">
        <v>2</v>
      </c>
      <c r="D261" s="46" t="s">
        <v>188</v>
      </c>
      <c r="E261" s="83" t="s">
        <v>386</v>
      </c>
      <c r="F261" s="83"/>
      <c r="G261" s="83"/>
      <c r="H261" s="83"/>
      <c r="I261" s="83"/>
      <c r="J261" s="83"/>
      <c r="K261" s="83"/>
      <c r="L261" s="348">
        <v>3</v>
      </c>
      <c r="M261" s="348" t="s">
        <v>72</v>
      </c>
      <c r="N261" s="347"/>
      <c r="O261" s="347">
        <v>27</v>
      </c>
      <c r="P261" s="347">
        <v>41</v>
      </c>
      <c r="Q261" s="347">
        <f>P261-O261+1</f>
        <v>15</v>
      </c>
      <c r="R261" s="347">
        <v>30</v>
      </c>
      <c r="S261" s="347"/>
      <c r="T261" s="349">
        <f>R261/Q261</f>
        <v>2</v>
      </c>
      <c r="U261" s="350">
        <f>S261/5</f>
        <v>0</v>
      </c>
      <c r="V261" s="83"/>
      <c r="W261" s="351">
        <f>IF(Q261=0,0,R261)</f>
        <v>30</v>
      </c>
      <c r="X261" s="352">
        <f>IF(Q261=0,0,S261/1.5)</f>
        <v>0</v>
      </c>
      <c r="Y261" s="351">
        <f>V261+W261+X261</f>
        <v>30</v>
      </c>
      <c r="Z261" s="161">
        <v>63</v>
      </c>
      <c r="AA261" s="161">
        <v>1.3</v>
      </c>
      <c r="AB261" s="161">
        <f>AA261*Y261</f>
        <v>39</v>
      </c>
      <c r="AC261" s="114"/>
      <c r="AD261" s="56"/>
    </row>
    <row r="262" spans="1:31" s="142" customFormat="1" ht="25.5">
      <c r="A262" s="137" t="s">
        <v>15</v>
      </c>
      <c r="B262" s="137" t="s">
        <v>16</v>
      </c>
      <c r="C262" s="138" t="s">
        <v>148</v>
      </c>
      <c r="D262" s="137" t="s">
        <v>17</v>
      </c>
      <c r="E262" s="137" t="s">
        <v>18</v>
      </c>
      <c r="F262" s="137"/>
      <c r="G262" s="137"/>
      <c r="H262" s="137"/>
      <c r="I262" s="137"/>
      <c r="J262" s="137"/>
      <c r="K262" s="137"/>
      <c r="L262" s="137" t="s">
        <v>19</v>
      </c>
      <c r="M262" s="137" t="s">
        <v>20</v>
      </c>
      <c r="N262" s="138" t="s">
        <v>1</v>
      </c>
      <c r="O262" s="137" t="s">
        <v>21</v>
      </c>
      <c r="P262" s="137" t="s">
        <v>22</v>
      </c>
      <c r="Q262" s="138" t="s">
        <v>2</v>
      </c>
      <c r="R262" s="137" t="s">
        <v>33</v>
      </c>
      <c r="S262" s="137" t="s">
        <v>34</v>
      </c>
      <c r="T262" s="139" t="s">
        <v>3</v>
      </c>
      <c r="U262" s="139" t="s">
        <v>4</v>
      </c>
      <c r="V262" s="138" t="s">
        <v>32</v>
      </c>
      <c r="W262" s="137" t="s">
        <v>5</v>
      </c>
      <c r="X262" s="137" t="s">
        <v>6</v>
      </c>
      <c r="Y262" s="140" t="s">
        <v>362</v>
      </c>
      <c r="Z262" s="132" t="s">
        <v>360</v>
      </c>
      <c r="AA262" s="132" t="s">
        <v>363</v>
      </c>
      <c r="AB262" s="132" t="s">
        <v>364</v>
      </c>
      <c r="AC262" s="141" t="s">
        <v>373</v>
      </c>
      <c r="AD262" s="156" t="s">
        <v>382</v>
      </c>
      <c r="AE262" s="155" t="s">
        <v>383</v>
      </c>
    </row>
    <row r="263" spans="1:31" s="27" customFormat="1">
      <c r="A263" s="7" t="s">
        <v>133</v>
      </c>
      <c r="B263" s="8" t="s">
        <v>182</v>
      </c>
      <c r="C263" s="9">
        <v>1</v>
      </c>
      <c r="D263" s="8" t="s">
        <v>29</v>
      </c>
      <c r="E263" s="14" t="s">
        <v>181</v>
      </c>
      <c r="F263" s="14"/>
      <c r="G263" s="14"/>
      <c r="H263" s="14"/>
      <c r="I263" s="14"/>
      <c r="J263" s="14"/>
      <c r="K263" s="14"/>
      <c r="L263" s="11" t="s">
        <v>78</v>
      </c>
      <c r="M263" s="112" t="s">
        <v>95</v>
      </c>
      <c r="N263" s="9"/>
      <c r="O263" s="9">
        <v>1</v>
      </c>
      <c r="P263" s="9">
        <v>6</v>
      </c>
      <c r="Q263" s="9">
        <f t="shared" ref="Q263:Q271" si="119">P263-O263+1</f>
        <v>6</v>
      </c>
      <c r="R263" s="9"/>
      <c r="S263" s="9">
        <v>60</v>
      </c>
      <c r="T263" s="12">
        <f>R263/Q263</f>
        <v>0</v>
      </c>
      <c r="U263" s="13">
        <f>S263/5</f>
        <v>12</v>
      </c>
      <c r="V263" s="14"/>
      <c r="W263" s="15">
        <f t="shared" ref="W263:W271" si="120">IF(Q263=0,0,R263)</f>
        <v>0</v>
      </c>
      <c r="X263" s="16">
        <f t="shared" ref="X263:X271" si="121">IF(Q263=0,0,S263/1.5)</f>
        <v>40</v>
      </c>
      <c r="Y263" s="15">
        <f t="shared" ref="Y263:Y271" si="122">V263+W263+X263</f>
        <v>40</v>
      </c>
      <c r="Z263" s="133">
        <v>29</v>
      </c>
      <c r="AA263" s="133">
        <v>1</v>
      </c>
      <c r="AB263" s="133">
        <f>AA263*Y263</f>
        <v>40</v>
      </c>
      <c r="AC263" s="114">
        <f>SUM(AB263:AB276)</f>
        <v>459</v>
      </c>
      <c r="AD263" s="157">
        <f>SUM(AB263:AB282)</f>
        <v>663</v>
      </c>
      <c r="AE263" s="160">
        <f>AD263-446</f>
        <v>217</v>
      </c>
    </row>
    <row r="264" spans="1:31" s="27" customFormat="1">
      <c r="A264" s="7" t="s">
        <v>133</v>
      </c>
      <c r="B264" s="8" t="s">
        <v>183</v>
      </c>
      <c r="C264" s="9">
        <v>1</v>
      </c>
      <c r="D264" s="8" t="s">
        <v>29</v>
      </c>
      <c r="E264" s="14" t="s">
        <v>181</v>
      </c>
      <c r="F264" s="14"/>
      <c r="G264" s="14"/>
      <c r="H264" s="14"/>
      <c r="I264" s="14"/>
      <c r="J264" s="14"/>
      <c r="K264" s="14"/>
      <c r="L264" s="11" t="s">
        <v>78</v>
      </c>
      <c r="M264" s="11" t="s">
        <v>194</v>
      </c>
      <c r="N264" s="9"/>
      <c r="O264" s="9">
        <v>1</v>
      </c>
      <c r="P264" s="9">
        <v>6</v>
      </c>
      <c r="Q264" s="9">
        <f t="shared" si="119"/>
        <v>6</v>
      </c>
      <c r="R264" s="9"/>
      <c r="S264" s="9">
        <v>60</v>
      </c>
      <c r="T264" s="12">
        <f>R264/Q264</f>
        <v>0</v>
      </c>
      <c r="U264" s="13">
        <f>S264/5</f>
        <v>12</v>
      </c>
      <c r="V264" s="14"/>
      <c r="W264" s="15">
        <f t="shared" si="120"/>
        <v>0</v>
      </c>
      <c r="X264" s="16">
        <f t="shared" si="121"/>
        <v>40</v>
      </c>
      <c r="Y264" s="15">
        <f t="shared" si="122"/>
        <v>40</v>
      </c>
      <c r="Z264" s="133">
        <v>30</v>
      </c>
      <c r="AA264" s="133">
        <v>1</v>
      </c>
      <c r="AB264" s="133">
        <f t="shared" ref="AB264:AB275" si="123">AA264*Y264</f>
        <v>40</v>
      </c>
      <c r="AC264" s="114"/>
      <c r="AD264" s="56"/>
    </row>
    <row r="265" spans="1:31" s="27" customFormat="1">
      <c r="A265" s="7" t="s">
        <v>133</v>
      </c>
      <c r="B265" s="8" t="s">
        <v>184</v>
      </c>
      <c r="C265" s="9">
        <v>1</v>
      </c>
      <c r="D265" s="8" t="s">
        <v>29</v>
      </c>
      <c r="E265" s="14" t="s">
        <v>181</v>
      </c>
      <c r="F265" s="14"/>
      <c r="G265" s="14"/>
      <c r="H265" s="14"/>
      <c r="I265" s="14"/>
      <c r="J265" s="14"/>
      <c r="K265" s="14"/>
      <c r="L265" s="11" t="s">
        <v>78</v>
      </c>
      <c r="M265" s="112" t="s">
        <v>95</v>
      </c>
      <c r="N265" s="9"/>
      <c r="O265" s="9">
        <v>7</v>
      </c>
      <c r="P265" s="9">
        <v>12</v>
      </c>
      <c r="Q265" s="9">
        <f t="shared" si="119"/>
        <v>6</v>
      </c>
      <c r="R265" s="9"/>
      <c r="S265" s="9">
        <v>60</v>
      </c>
      <c r="T265" s="12">
        <f>R265/Q265</f>
        <v>0</v>
      </c>
      <c r="U265" s="13">
        <f>S265/5</f>
        <v>12</v>
      </c>
      <c r="V265" s="14"/>
      <c r="W265" s="15">
        <f t="shared" si="120"/>
        <v>0</v>
      </c>
      <c r="X265" s="16">
        <f t="shared" si="121"/>
        <v>40</v>
      </c>
      <c r="Y265" s="15">
        <f t="shared" si="122"/>
        <v>40</v>
      </c>
      <c r="Z265" s="133">
        <v>28</v>
      </c>
      <c r="AA265" s="133">
        <v>1</v>
      </c>
      <c r="AB265" s="133">
        <f t="shared" si="123"/>
        <v>40</v>
      </c>
      <c r="AC265" s="114"/>
      <c r="AD265" s="56"/>
    </row>
    <row r="266" spans="1:31" s="27" customFormat="1">
      <c r="A266" s="7" t="s">
        <v>133</v>
      </c>
      <c r="B266" s="8" t="s">
        <v>185</v>
      </c>
      <c r="C266" s="9">
        <v>1</v>
      </c>
      <c r="D266" s="8" t="s">
        <v>29</v>
      </c>
      <c r="E266" s="14" t="s">
        <v>181</v>
      </c>
      <c r="F266" s="14"/>
      <c r="G266" s="14"/>
      <c r="H266" s="14"/>
      <c r="I266" s="14"/>
      <c r="J266" s="14"/>
      <c r="K266" s="14"/>
      <c r="L266" s="11" t="s">
        <v>78</v>
      </c>
      <c r="M266" s="11" t="s">
        <v>194</v>
      </c>
      <c r="N266" s="9"/>
      <c r="O266" s="9">
        <v>7</v>
      </c>
      <c r="P266" s="9">
        <v>12</v>
      </c>
      <c r="Q266" s="9">
        <f t="shared" si="119"/>
        <v>6</v>
      </c>
      <c r="R266" s="9"/>
      <c r="S266" s="9">
        <v>60</v>
      </c>
      <c r="T266" s="12">
        <f>R266/Q266</f>
        <v>0</v>
      </c>
      <c r="U266" s="13">
        <f>S266/5</f>
        <v>12</v>
      </c>
      <c r="V266" s="14"/>
      <c r="W266" s="15">
        <f t="shared" si="120"/>
        <v>0</v>
      </c>
      <c r="X266" s="16">
        <f t="shared" si="121"/>
        <v>40</v>
      </c>
      <c r="Y266" s="15">
        <f t="shared" si="122"/>
        <v>40</v>
      </c>
      <c r="Z266" s="133">
        <v>28</v>
      </c>
      <c r="AA266" s="133">
        <v>1</v>
      </c>
      <c r="AB266" s="133">
        <f t="shared" si="123"/>
        <v>40</v>
      </c>
      <c r="AC266" s="114"/>
      <c r="AD266" s="56"/>
    </row>
    <row r="267" spans="1:31" s="27" customFormat="1">
      <c r="A267" s="7" t="s">
        <v>133</v>
      </c>
      <c r="B267" s="8" t="s">
        <v>146</v>
      </c>
      <c r="C267" s="9">
        <v>1</v>
      </c>
      <c r="D267" s="8" t="s">
        <v>29</v>
      </c>
      <c r="E267" s="14" t="s">
        <v>233</v>
      </c>
      <c r="F267" s="14"/>
      <c r="G267" s="14"/>
      <c r="H267" s="14"/>
      <c r="I267" s="14"/>
      <c r="J267" s="14"/>
      <c r="K267" s="14"/>
      <c r="L267" s="11" t="s">
        <v>262</v>
      </c>
      <c r="M267" s="11" t="s">
        <v>193</v>
      </c>
      <c r="N267" s="9"/>
      <c r="O267" s="9">
        <v>1</v>
      </c>
      <c r="P267" s="9">
        <v>5</v>
      </c>
      <c r="Q267" s="9">
        <f t="shared" si="119"/>
        <v>5</v>
      </c>
      <c r="R267" s="9"/>
      <c r="S267" s="9">
        <v>60</v>
      </c>
      <c r="T267" s="12">
        <f>R267/Q267</f>
        <v>0</v>
      </c>
      <c r="U267" s="13">
        <f>S267/5</f>
        <v>12</v>
      </c>
      <c r="V267" s="14"/>
      <c r="W267" s="15">
        <f t="shared" si="120"/>
        <v>0</v>
      </c>
      <c r="X267" s="16">
        <f t="shared" si="121"/>
        <v>40</v>
      </c>
      <c r="Y267" s="15">
        <f t="shared" si="122"/>
        <v>40</v>
      </c>
      <c r="Z267" s="133">
        <v>7</v>
      </c>
      <c r="AA267" s="133">
        <v>1</v>
      </c>
      <c r="AB267" s="133">
        <f t="shared" si="123"/>
        <v>40</v>
      </c>
      <c r="AC267" s="114"/>
      <c r="AD267" s="56"/>
    </row>
    <row r="268" spans="1:31" s="14" customFormat="1">
      <c r="A268" s="118" t="s">
        <v>134</v>
      </c>
      <c r="B268" s="8" t="s">
        <v>319</v>
      </c>
      <c r="C268" s="9">
        <v>1</v>
      </c>
      <c r="D268" s="8" t="s">
        <v>29</v>
      </c>
      <c r="E268" s="14" t="s">
        <v>286</v>
      </c>
      <c r="L268" s="9">
        <v>6</v>
      </c>
      <c r="M268" s="11" t="s">
        <v>255</v>
      </c>
      <c r="N268" s="9"/>
      <c r="O268" s="9">
        <v>6</v>
      </c>
      <c r="P268" s="9">
        <v>10</v>
      </c>
      <c r="Q268" s="9">
        <f t="shared" si="119"/>
        <v>5</v>
      </c>
      <c r="R268" s="9"/>
      <c r="S268" s="9">
        <v>30</v>
      </c>
      <c r="T268" s="12"/>
      <c r="U268" s="13">
        <f t="shared" ref="U268:U274" si="124">S268/6</f>
        <v>5</v>
      </c>
      <c r="W268" s="15">
        <f t="shared" si="120"/>
        <v>0</v>
      </c>
      <c r="X268" s="16">
        <f t="shared" si="121"/>
        <v>20</v>
      </c>
      <c r="Y268" s="15">
        <f t="shared" si="122"/>
        <v>20</v>
      </c>
      <c r="Z268" s="133">
        <v>29</v>
      </c>
      <c r="AA268" s="133">
        <v>1</v>
      </c>
      <c r="AB268" s="133">
        <f t="shared" si="123"/>
        <v>20</v>
      </c>
      <c r="AC268" s="114"/>
      <c r="AD268" s="119"/>
    </row>
    <row r="269" spans="1:31" s="14" customFormat="1">
      <c r="A269" s="118" t="s">
        <v>134</v>
      </c>
      <c r="B269" s="8" t="s">
        <v>320</v>
      </c>
      <c r="C269" s="9">
        <v>1</v>
      </c>
      <c r="D269" s="8" t="s">
        <v>29</v>
      </c>
      <c r="E269" s="14" t="s">
        <v>286</v>
      </c>
      <c r="L269" s="9">
        <v>7</v>
      </c>
      <c r="M269" s="11" t="s">
        <v>255</v>
      </c>
      <c r="N269" s="9"/>
      <c r="O269" s="9">
        <v>6</v>
      </c>
      <c r="P269" s="9">
        <v>10</v>
      </c>
      <c r="Q269" s="9">
        <f t="shared" si="119"/>
        <v>5</v>
      </c>
      <c r="R269" s="9"/>
      <c r="S269" s="9">
        <v>30</v>
      </c>
      <c r="T269" s="12"/>
      <c r="U269" s="13">
        <f t="shared" si="124"/>
        <v>5</v>
      </c>
      <c r="W269" s="15">
        <f t="shared" si="120"/>
        <v>0</v>
      </c>
      <c r="X269" s="16">
        <f t="shared" si="121"/>
        <v>20</v>
      </c>
      <c r="Y269" s="15">
        <f t="shared" si="122"/>
        <v>20</v>
      </c>
      <c r="Z269" s="133">
        <v>30</v>
      </c>
      <c r="AA269" s="133">
        <v>1</v>
      </c>
      <c r="AB269" s="133">
        <f t="shared" si="123"/>
        <v>20</v>
      </c>
      <c r="AC269" s="114"/>
      <c r="AD269" s="119"/>
    </row>
    <row r="270" spans="1:31" s="48" customFormat="1">
      <c r="A270" s="45" t="s">
        <v>134</v>
      </c>
      <c r="B270" s="46" t="s">
        <v>342</v>
      </c>
      <c r="C270" s="47">
        <v>1</v>
      </c>
      <c r="D270" s="46" t="s">
        <v>29</v>
      </c>
      <c r="E270" s="92" t="s">
        <v>290</v>
      </c>
      <c r="F270" s="92"/>
      <c r="G270" s="92"/>
      <c r="H270" s="92"/>
      <c r="I270" s="92"/>
      <c r="J270" s="92"/>
      <c r="K270" s="92"/>
      <c r="L270" s="49">
        <v>7</v>
      </c>
      <c r="M270" s="49" t="s">
        <v>255</v>
      </c>
      <c r="N270" s="47"/>
      <c r="O270" s="47">
        <v>11</v>
      </c>
      <c r="P270" s="47">
        <v>15</v>
      </c>
      <c r="Q270" s="47">
        <f t="shared" si="119"/>
        <v>5</v>
      </c>
      <c r="R270" s="47"/>
      <c r="S270" s="47">
        <v>30</v>
      </c>
      <c r="T270" s="50">
        <f>R270/Q270</f>
        <v>0</v>
      </c>
      <c r="U270" s="51">
        <f t="shared" si="124"/>
        <v>5</v>
      </c>
      <c r="W270" s="52">
        <f t="shared" si="120"/>
        <v>0</v>
      </c>
      <c r="X270" s="90">
        <f t="shared" si="121"/>
        <v>20</v>
      </c>
      <c r="Y270" s="52">
        <f t="shared" si="122"/>
        <v>20</v>
      </c>
      <c r="Z270" s="133">
        <v>28</v>
      </c>
      <c r="AA270" s="133">
        <v>1</v>
      </c>
      <c r="AB270" s="133">
        <f t="shared" si="123"/>
        <v>20</v>
      </c>
      <c r="AD270" s="86"/>
    </row>
    <row r="271" spans="1:31" s="48" customFormat="1">
      <c r="A271" s="45" t="s">
        <v>134</v>
      </c>
      <c r="B271" s="46" t="s">
        <v>343</v>
      </c>
      <c r="C271" s="47">
        <v>1</v>
      </c>
      <c r="D271" s="46" t="s">
        <v>29</v>
      </c>
      <c r="E271" s="92" t="s">
        <v>290</v>
      </c>
      <c r="F271" s="92"/>
      <c r="G271" s="92"/>
      <c r="H271" s="92"/>
      <c r="I271" s="92"/>
      <c r="J271" s="92"/>
      <c r="K271" s="92"/>
      <c r="L271" s="49">
        <v>7</v>
      </c>
      <c r="M271" s="49" t="s">
        <v>255</v>
      </c>
      <c r="N271" s="47"/>
      <c r="O271" s="47">
        <v>16</v>
      </c>
      <c r="P271" s="47">
        <v>23</v>
      </c>
      <c r="Q271" s="47">
        <f t="shared" si="119"/>
        <v>8</v>
      </c>
      <c r="R271" s="47"/>
      <c r="S271" s="47">
        <v>30</v>
      </c>
      <c r="T271" s="50">
        <f>R271/Q271</f>
        <v>0</v>
      </c>
      <c r="U271" s="51">
        <f t="shared" si="124"/>
        <v>5</v>
      </c>
      <c r="W271" s="52">
        <f t="shared" si="120"/>
        <v>0</v>
      </c>
      <c r="X271" s="90">
        <f t="shared" si="121"/>
        <v>20</v>
      </c>
      <c r="Y271" s="52">
        <f t="shared" si="122"/>
        <v>20</v>
      </c>
      <c r="Z271" s="133">
        <v>28</v>
      </c>
      <c r="AA271" s="133">
        <v>1</v>
      </c>
      <c r="AB271" s="133">
        <f t="shared" si="123"/>
        <v>20</v>
      </c>
      <c r="AD271" s="86"/>
    </row>
    <row r="272" spans="1:31" s="14" customFormat="1">
      <c r="A272" s="118" t="s">
        <v>134</v>
      </c>
      <c r="B272" s="8" t="s">
        <v>303</v>
      </c>
      <c r="C272" s="9">
        <v>1</v>
      </c>
      <c r="D272" s="8" t="s">
        <v>29</v>
      </c>
      <c r="E272" s="14" t="s">
        <v>286</v>
      </c>
      <c r="L272" s="9">
        <v>6</v>
      </c>
      <c r="M272" s="11" t="s">
        <v>36</v>
      </c>
      <c r="N272" s="9"/>
      <c r="O272" s="9">
        <v>16</v>
      </c>
      <c r="P272" s="9">
        <v>23</v>
      </c>
      <c r="Q272" s="9">
        <f>P272-O272+1</f>
        <v>8</v>
      </c>
      <c r="R272" s="9"/>
      <c r="S272" s="9">
        <v>30</v>
      </c>
      <c r="T272" s="12"/>
      <c r="U272" s="13">
        <f t="shared" si="124"/>
        <v>5</v>
      </c>
      <c r="W272" s="15">
        <f>IF(Q272=0,0,R272)</f>
        <v>0</v>
      </c>
      <c r="X272" s="16">
        <f>IF(Q272=0,0,S272/1.5)</f>
        <v>20</v>
      </c>
      <c r="Y272" s="15">
        <f>V272+W272+X272</f>
        <v>20</v>
      </c>
      <c r="Z272" s="133">
        <v>32</v>
      </c>
      <c r="AA272" s="133">
        <v>1.1000000000000001</v>
      </c>
      <c r="AB272" s="133">
        <f t="shared" si="123"/>
        <v>22</v>
      </c>
      <c r="AC272" s="114"/>
      <c r="AD272" s="119"/>
    </row>
    <row r="273" spans="1:31" s="14" customFormat="1">
      <c r="A273" s="118" t="s">
        <v>134</v>
      </c>
      <c r="B273" s="8" t="s">
        <v>304</v>
      </c>
      <c r="C273" s="9">
        <v>1</v>
      </c>
      <c r="D273" s="8" t="s">
        <v>29</v>
      </c>
      <c r="E273" s="14" t="s">
        <v>286</v>
      </c>
      <c r="L273" s="9">
        <v>6</v>
      </c>
      <c r="M273" s="11" t="s">
        <v>37</v>
      </c>
      <c r="N273" s="9"/>
      <c r="O273" s="9">
        <v>16</v>
      </c>
      <c r="P273" s="9">
        <v>23</v>
      </c>
      <c r="Q273" s="9">
        <f>P273-O273+1</f>
        <v>8</v>
      </c>
      <c r="R273" s="9"/>
      <c r="S273" s="9">
        <v>30</v>
      </c>
      <c r="T273" s="12"/>
      <c r="U273" s="13">
        <f t="shared" si="124"/>
        <v>5</v>
      </c>
      <c r="W273" s="15">
        <f>IF(Q273=0,0,R273)</f>
        <v>0</v>
      </c>
      <c r="X273" s="16">
        <f>IF(Q273=0,0,S273/1.5)</f>
        <v>20</v>
      </c>
      <c r="Y273" s="15">
        <f>V273+W273+X273</f>
        <v>20</v>
      </c>
      <c r="Z273" s="133">
        <v>33</v>
      </c>
      <c r="AA273" s="133">
        <v>1.1000000000000001</v>
      </c>
      <c r="AB273" s="133">
        <f t="shared" si="123"/>
        <v>22</v>
      </c>
      <c r="AC273" s="114"/>
      <c r="AD273" s="119"/>
    </row>
    <row r="274" spans="1:31" s="27" customFormat="1">
      <c r="A274" s="97" t="s">
        <v>231</v>
      </c>
      <c r="B274" s="8" t="s">
        <v>174</v>
      </c>
      <c r="C274" s="9">
        <v>1</v>
      </c>
      <c r="D274" s="8" t="s">
        <v>29</v>
      </c>
      <c r="E274" s="14" t="s">
        <v>110</v>
      </c>
      <c r="F274" s="14"/>
      <c r="G274" s="14"/>
      <c r="H274" s="14"/>
      <c r="I274" s="14"/>
      <c r="J274" s="14"/>
      <c r="K274" s="14"/>
      <c r="L274" s="24">
        <v>3</v>
      </c>
      <c r="M274" s="11" t="s">
        <v>75</v>
      </c>
      <c r="N274" s="9"/>
      <c r="O274" s="9">
        <v>1</v>
      </c>
      <c r="P274" s="9">
        <v>10</v>
      </c>
      <c r="Q274" s="9">
        <f>P274-O274+1</f>
        <v>10</v>
      </c>
      <c r="R274" s="9">
        <v>30</v>
      </c>
      <c r="S274" s="9"/>
      <c r="T274" s="12"/>
      <c r="U274" s="13">
        <f t="shared" si="124"/>
        <v>0</v>
      </c>
      <c r="V274" s="14"/>
      <c r="W274" s="15">
        <f>IF(Q274=0,0,R274)</f>
        <v>30</v>
      </c>
      <c r="X274" s="16">
        <f>IF(Q274=0,0,S274/1.5)</f>
        <v>0</v>
      </c>
      <c r="Y274" s="15">
        <f>V274+W274+X274</f>
        <v>30</v>
      </c>
      <c r="Z274" s="133">
        <v>56</v>
      </c>
      <c r="AA274" s="133">
        <v>1.2</v>
      </c>
      <c r="AB274" s="133">
        <f t="shared" si="123"/>
        <v>36</v>
      </c>
      <c r="AC274" s="114"/>
      <c r="AD274" s="56"/>
    </row>
    <row r="275" spans="1:31" s="27" customFormat="1">
      <c r="A275" s="7" t="s">
        <v>234</v>
      </c>
      <c r="B275" s="8" t="s">
        <v>378</v>
      </c>
      <c r="C275" s="9">
        <v>1</v>
      </c>
      <c r="D275" s="8" t="s">
        <v>29</v>
      </c>
      <c r="E275" s="7" t="s">
        <v>120</v>
      </c>
      <c r="F275" s="7"/>
      <c r="G275" s="7"/>
      <c r="H275" s="7"/>
      <c r="I275" s="7"/>
      <c r="J275" s="7"/>
      <c r="K275" s="7"/>
      <c r="L275" s="11">
        <v>5</v>
      </c>
      <c r="M275" s="112" t="s">
        <v>293</v>
      </c>
      <c r="N275" s="9">
        <v>1</v>
      </c>
      <c r="O275" s="9">
        <v>1</v>
      </c>
      <c r="P275" s="9">
        <v>15</v>
      </c>
      <c r="Q275" s="9">
        <f>P275-O275+1</f>
        <v>15</v>
      </c>
      <c r="R275" s="9">
        <v>45</v>
      </c>
      <c r="S275" s="9"/>
      <c r="T275" s="12"/>
      <c r="U275" s="13">
        <f>S275/5</f>
        <v>0</v>
      </c>
      <c r="V275" s="14"/>
      <c r="W275" s="15">
        <f>IF(Q275=0,0,R275)</f>
        <v>45</v>
      </c>
      <c r="X275" s="16">
        <f>IF(Q275=0,0,S275/1.5)</f>
        <v>0</v>
      </c>
      <c r="Y275" s="15">
        <f>V275+W275+X275</f>
        <v>45</v>
      </c>
      <c r="Z275" s="133">
        <v>37</v>
      </c>
      <c r="AA275" s="133">
        <v>1</v>
      </c>
      <c r="AB275" s="133">
        <f t="shared" si="123"/>
        <v>45</v>
      </c>
      <c r="AC275" s="114"/>
      <c r="AD275" s="56"/>
    </row>
    <row r="276" spans="1:31" s="27" customFormat="1">
      <c r="A276" s="7"/>
      <c r="B276" s="8"/>
      <c r="C276" s="9"/>
      <c r="D276" s="8" t="s">
        <v>29</v>
      </c>
      <c r="E276" s="7" t="s">
        <v>380</v>
      </c>
      <c r="F276" s="7"/>
      <c r="G276" s="7"/>
      <c r="H276" s="7"/>
      <c r="I276" s="7"/>
      <c r="J276" s="7"/>
      <c r="K276" s="7"/>
      <c r="L276" s="11"/>
      <c r="M276" s="112"/>
      <c r="N276" s="9"/>
      <c r="O276" s="9"/>
      <c r="P276" s="9"/>
      <c r="Q276" s="9"/>
      <c r="R276" s="9"/>
      <c r="S276" s="9"/>
      <c r="T276" s="12"/>
      <c r="U276" s="13"/>
      <c r="V276" s="14"/>
      <c r="W276" s="15"/>
      <c r="X276" s="16"/>
      <c r="Y276" s="15"/>
      <c r="Z276" s="133"/>
      <c r="AA276" s="133"/>
      <c r="AB276" s="133">
        <f>270*0.2</f>
        <v>54</v>
      </c>
      <c r="AC276" s="114"/>
      <c r="AD276" s="56"/>
    </row>
    <row r="277" spans="1:31" s="27" customFormat="1">
      <c r="A277" s="188" t="s">
        <v>133</v>
      </c>
      <c r="B277" s="166" t="s">
        <v>387</v>
      </c>
      <c r="C277" s="167">
        <v>2</v>
      </c>
      <c r="D277" s="166" t="s">
        <v>29</v>
      </c>
      <c r="E277" s="169" t="s">
        <v>233</v>
      </c>
      <c r="F277" s="169"/>
      <c r="G277" s="169"/>
      <c r="H277" s="169"/>
      <c r="I277" s="169"/>
      <c r="J277" s="169"/>
      <c r="K277" s="169"/>
      <c r="L277" s="170" t="s">
        <v>77</v>
      </c>
      <c r="M277" s="170" t="s">
        <v>36</v>
      </c>
      <c r="N277" s="167"/>
      <c r="O277" s="167">
        <v>31</v>
      </c>
      <c r="P277" s="167">
        <v>36</v>
      </c>
      <c r="Q277" s="167">
        <f t="shared" ref="Q277:Q282" si="125">P277-O277+1</f>
        <v>6</v>
      </c>
      <c r="R277" s="167"/>
      <c r="S277" s="167">
        <v>60</v>
      </c>
      <c r="T277" s="171">
        <f>R277/Q277</f>
        <v>0</v>
      </c>
      <c r="U277" s="172">
        <f>S277/5</f>
        <v>12</v>
      </c>
      <c r="V277" s="169"/>
      <c r="W277" s="173">
        <f t="shared" ref="W277:W282" si="126">IF(Q277=0,0,R277)</f>
        <v>0</v>
      </c>
      <c r="X277" s="174">
        <f t="shared" ref="X277:X282" si="127">IF(Q277=0,0,S277/1.5)</f>
        <v>40</v>
      </c>
      <c r="Y277" s="173">
        <f t="shared" ref="Y277:Y282" si="128">V277+W277+X277</f>
        <v>40</v>
      </c>
      <c r="Z277" s="175">
        <v>29</v>
      </c>
      <c r="AA277" s="175">
        <v>1</v>
      </c>
      <c r="AB277" s="175">
        <f t="shared" ref="AB277:AB282" si="129">AA277*Y277</f>
        <v>40</v>
      </c>
      <c r="AC277" s="114"/>
      <c r="AD277" s="56"/>
    </row>
    <row r="278" spans="1:31" s="27" customFormat="1">
      <c r="A278" s="188" t="s">
        <v>133</v>
      </c>
      <c r="B278" s="166" t="s">
        <v>388</v>
      </c>
      <c r="C278" s="167">
        <v>2</v>
      </c>
      <c r="D278" s="166" t="s">
        <v>29</v>
      </c>
      <c r="E278" s="169" t="s">
        <v>233</v>
      </c>
      <c r="F278" s="169"/>
      <c r="G278" s="169"/>
      <c r="H278" s="169"/>
      <c r="I278" s="169"/>
      <c r="J278" s="169"/>
      <c r="K278" s="169"/>
      <c r="L278" s="170" t="s">
        <v>77</v>
      </c>
      <c r="M278" s="170" t="s">
        <v>37</v>
      </c>
      <c r="N278" s="167"/>
      <c r="O278" s="167">
        <v>31</v>
      </c>
      <c r="P278" s="167">
        <v>36</v>
      </c>
      <c r="Q278" s="167">
        <f t="shared" si="125"/>
        <v>6</v>
      </c>
      <c r="R278" s="167"/>
      <c r="S278" s="167">
        <v>60</v>
      </c>
      <c r="T278" s="171">
        <f>R278/Q278</f>
        <v>0</v>
      </c>
      <c r="U278" s="172">
        <f>S278/5</f>
        <v>12</v>
      </c>
      <c r="V278" s="169"/>
      <c r="W278" s="173">
        <f t="shared" si="126"/>
        <v>0</v>
      </c>
      <c r="X278" s="174">
        <f t="shared" si="127"/>
        <v>40</v>
      </c>
      <c r="Y278" s="173">
        <f t="shared" si="128"/>
        <v>40</v>
      </c>
      <c r="Z278" s="175">
        <v>30</v>
      </c>
      <c r="AA278" s="175">
        <v>1</v>
      </c>
      <c r="AB278" s="175">
        <f t="shared" si="129"/>
        <v>40</v>
      </c>
      <c r="AC278" s="114"/>
      <c r="AD278" s="56"/>
    </row>
    <row r="279" spans="1:31" s="108" customFormat="1" ht="15.95" customHeight="1">
      <c r="A279" s="188" t="s">
        <v>416</v>
      </c>
      <c r="B279" s="166" t="s">
        <v>191</v>
      </c>
      <c r="C279" s="167">
        <v>2</v>
      </c>
      <c r="D279" s="166" t="s">
        <v>29</v>
      </c>
      <c r="E279" s="187" t="s">
        <v>389</v>
      </c>
      <c r="F279" s="187"/>
      <c r="G279" s="187"/>
      <c r="H279" s="187"/>
      <c r="I279" s="187"/>
      <c r="J279" s="187"/>
      <c r="K279" s="187"/>
      <c r="L279" s="170" t="s">
        <v>78</v>
      </c>
      <c r="M279" s="170" t="s">
        <v>37</v>
      </c>
      <c r="N279" s="167"/>
      <c r="O279" s="167">
        <v>27</v>
      </c>
      <c r="P279" s="167">
        <v>29</v>
      </c>
      <c r="Q279" s="167">
        <f t="shared" si="125"/>
        <v>3</v>
      </c>
      <c r="R279" s="167"/>
      <c r="S279" s="167">
        <v>30</v>
      </c>
      <c r="T279" s="171">
        <f>R279/Q279</f>
        <v>0</v>
      </c>
      <c r="U279" s="172">
        <f>S279/5</f>
        <v>6</v>
      </c>
      <c r="V279" s="169"/>
      <c r="W279" s="173">
        <f t="shared" si="126"/>
        <v>0</v>
      </c>
      <c r="X279" s="174">
        <f t="shared" si="127"/>
        <v>20</v>
      </c>
      <c r="Y279" s="173">
        <f t="shared" si="128"/>
        <v>20</v>
      </c>
      <c r="Z279" s="175">
        <v>29</v>
      </c>
      <c r="AA279" s="175">
        <v>1</v>
      </c>
      <c r="AB279" s="175">
        <f t="shared" si="129"/>
        <v>20</v>
      </c>
      <c r="AC279" s="114"/>
      <c r="AD279" s="146"/>
    </row>
    <row r="280" spans="1:31" s="108" customFormat="1" ht="15.95" customHeight="1">
      <c r="A280" s="188" t="s">
        <v>416</v>
      </c>
      <c r="B280" s="166" t="s">
        <v>191</v>
      </c>
      <c r="C280" s="167">
        <v>2</v>
      </c>
      <c r="D280" s="166" t="s">
        <v>29</v>
      </c>
      <c r="E280" s="187" t="s">
        <v>390</v>
      </c>
      <c r="F280" s="187"/>
      <c r="G280" s="187"/>
      <c r="H280" s="187"/>
      <c r="I280" s="187"/>
      <c r="J280" s="187"/>
      <c r="K280" s="187"/>
      <c r="L280" s="170" t="s">
        <v>77</v>
      </c>
      <c r="M280" s="170" t="s">
        <v>37</v>
      </c>
      <c r="N280" s="167"/>
      <c r="O280" s="167">
        <v>27</v>
      </c>
      <c r="P280" s="167">
        <v>30</v>
      </c>
      <c r="Q280" s="167">
        <f t="shared" si="125"/>
        <v>4</v>
      </c>
      <c r="R280" s="167"/>
      <c r="S280" s="167">
        <v>45</v>
      </c>
      <c r="T280" s="171">
        <f>R280/Q280</f>
        <v>0</v>
      </c>
      <c r="U280" s="172">
        <f>S280/5</f>
        <v>9</v>
      </c>
      <c r="V280" s="169"/>
      <c r="W280" s="173">
        <f t="shared" si="126"/>
        <v>0</v>
      </c>
      <c r="X280" s="174">
        <f t="shared" si="127"/>
        <v>30</v>
      </c>
      <c r="Y280" s="173">
        <f t="shared" si="128"/>
        <v>30</v>
      </c>
      <c r="Z280" s="175">
        <v>29</v>
      </c>
      <c r="AA280" s="175">
        <v>1</v>
      </c>
      <c r="AB280" s="175">
        <f t="shared" si="129"/>
        <v>30</v>
      </c>
      <c r="AC280" s="114"/>
      <c r="AD280" s="146"/>
    </row>
    <row r="281" spans="1:31" s="108" customFormat="1" ht="15.95" customHeight="1">
      <c r="A281" s="188" t="s">
        <v>416</v>
      </c>
      <c r="B281" s="166" t="s">
        <v>191</v>
      </c>
      <c r="C281" s="167">
        <v>2</v>
      </c>
      <c r="D281" s="166" t="s">
        <v>29</v>
      </c>
      <c r="E281" s="187" t="s">
        <v>391</v>
      </c>
      <c r="F281" s="187"/>
      <c r="G281" s="187"/>
      <c r="H281" s="187"/>
      <c r="I281" s="187"/>
      <c r="J281" s="187"/>
      <c r="K281" s="187"/>
      <c r="L281" s="170" t="s">
        <v>78</v>
      </c>
      <c r="M281" s="170" t="s">
        <v>37</v>
      </c>
      <c r="N281" s="167"/>
      <c r="O281" s="167">
        <v>30</v>
      </c>
      <c r="P281" s="167">
        <v>32</v>
      </c>
      <c r="Q281" s="167">
        <f t="shared" si="125"/>
        <v>3</v>
      </c>
      <c r="R281" s="167"/>
      <c r="S281" s="167">
        <v>30</v>
      </c>
      <c r="T281" s="171">
        <f>R281/Q281</f>
        <v>0</v>
      </c>
      <c r="U281" s="172">
        <f>S281/5</f>
        <v>6</v>
      </c>
      <c r="V281" s="169"/>
      <c r="W281" s="173">
        <f t="shared" si="126"/>
        <v>0</v>
      </c>
      <c r="X281" s="174">
        <f t="shared" si="127"/>
        <v>20</v>
      </c>
      <c r="Y281" s="173">
        <f t="shared" si="128"/>
        <v>20</v>
      </c>
      <c r="Z281" s="175">
        <v>29</v>
      </c>
      <c r="AA281" s="175">
        <v>1</v>
      </c>
      <c r="AB281" s="175">
        <f t="shared" si="129"/>
        <v>20</v>
      </c>
      <c r="AC281" s="114"/>
      <c r="AD281" s="146"/>
    </row>
    <row r="282" spans="1:31" s="27" customFormat="1">
      <c r="A282" s="311"/>
      <c r="B282" s="166" t="s">
        <v>156</v>
      </c>
      <c r="C282" s="167">
        <v>2</v>
      </c>
      <c r="D282" s="166" t="s">
        <v>29</v>
      </c>
      <c r="E282" s="169" t="s">
        <v>123</v>
      </c>
      <c r="F282" s="169"/>
      <c r="G282" s="169"/>
      <c r="H282" s="169"/>
      <c r="I282" s="169"/>
      <c r="J282" s="169"/>
      <c r="K282" s="169"/>
      <c r="L282" s="167">
        <v>7</v>
      </c>
      <c r="M282" s="170" t="s">
        <v>75</v>
      </c>
      <c r="N282" s="167"/>
      <c r="O282" s="167">
        <v>23</v>
      </c>
      <c r="P282" s="167">
        <v>37</v>
      </c>
      <c r="Q282" s="167">
        <f t="shared" si="125"/>
        <v>15</v>
      </c>
      <c r="R282" s="167">
        <v>45</v>
      </c>
      <c r="S282" s="167"/>
      <c r="T282" s="171"/>
      <c r="U282" s="172">
        <f>S282/6</f>
        <v>0</v>
      </c>
      <c r="V282" s="169"/>
      <c r="W282" s="173">
        <f t="shared" si="126"/>
        <v>45</v>
      </c>
      <c r="X282" s="174">
        <f t="shared" si="127"/>
        <v>0</v>
      </c>
      <c r="Y282" s="173">
        <f t="shared" si="128"/>
        <v>45</v>
      </c>
      <c r="Z282" s="175">
        <v>57</v>
      </c>
      <c r="AA282" s="175">
        <v>1.2</v>
      </c>
      <c r="AB282" s="175">
        <f t="shared" si="129"/>
        <v>54</v>
      </c>
      <c r="AC282" s="114"/>
      <c r="AD282" s="56"/>
    </row>
    <row r="283" spans="1:31" s="27" customFormat="1">
      <c r="A283" s="444" t="s">
        <v>457</v>
      </c>
      <c r="B283" s="445"/>
      <c r="C283" s="445"/>
      <c r="D283" s="445"/>
      <c r="E283" s="445"/>
      <c r="F283" s="445"/>
      <c r="G283" s="445"/>
      <c r="H283" s="445"/>
      <c r="I283" s="445"/>
      <c r="J283" s="445"/>
      <c r="K283" s="445"/>
      <c r="L283" s="445"/>
      <c r="M283" s="445"/>
      <c r="N283" s="445"/>
      <c r="O283" s="445"/>
      <c r="P283" s="445"/>
      <c r="Q283" s="445"/>
      <c r="R283" s="445"/>
      <c r="S283" s="445"/>
      <c r="T283" s="445"/>
      <c r="U283" s="445"/>
      <c r="V283" s="445"/>
      <c r="W283" s="445"/>
      <c r="X283" s="445"/>
      <c r="Y283" s="445"/>
      <c r="Z283" s="445"/>
      <c r="AA283" s="445"/>
      <c r="AB283" s="446"/>
      <c r="AC283" s="114"/>
      <c r="AD283" s="56"/>
      <c r="AE283" s="69"/>
    </row>
    <row r="284" spans="1:31" s="142" customFormat="1" ht="25.5">
      <c r="A284" s="137" t="s">
        <v>15</v>
      </c>
      <c r="B284" s="137" t="s">
        <v>16</v>
      </c>
      <c r="C284" s="138" t="s">
        <v>148</v>
      </c>
      <c r="D284" s="137" t="s">
        <v>17</v>
      </c>
      <c r="E284" s="137" t="s">
        <v>18</v>
      </c>
      <c r="F284" s="137"/>
      <c r="G284" s="137"/>
      <c r="H284" s="137"/>
      <c r="I284" s="137"/>
      <c r="J284" s="137"/>
      <c r="K284" s="137"/>
      <c r="L284" s="137" t="s">
        <v>19</v>
      </c>
      <c r="M284" s="137" t="s">
        <v>20</v>
      </c>
      <c r="N284" s="138" t="s">
        <v>1</v>
      </c>
      <c r="O284" s="137" t="s">
        <v>21</v>
      </c>
      <c r="P284" s="137" t="s">
        <v>22</v>
      </c>
      <c r="Q284" s="138" t="s">
        <v>2</v>
      </c>
      <c r="R284" s="137" t="s">
        <v>33</v>
      </c>
      <c r="S284" s="137" t="s">
        <v>34</v>
      </c>
      <c r="T284" s="139" t="s">
        <v>3</v>
      </c>
      <c r="U284" s="139" t="s">
        <v>4</v>
      </c>
      <c r="V284" s="138" t="s">
        <v>32</v>
      </c>
      <c r="W284" s="137" t="s">
        <v>5</v>
      </c>
      <c r="X284" s="137" t="s">
        <v>6</v>
      </c>
      <c r="Y284" s="140" t="s">
        <v>362</v>
      </c>
      <c r="Z284" s="132" t="s">
        <v>360</v>
      </c>
      <c r="AA284" s="132" t="s">
        <v>363</v>
      </c>
      <c r="AB284" s="132" t="s">
        <v>364</v>
      </c>
      <c r="AC284" s="141" t="s">
        <v>373</v>
      </c>
      <c r="AD284" s="156" t="s">
        <v>382</v>
      </c>
      <c r="AE284" s="155" t="s">
        <v>383</v>
      </c>
    </row>
    <row r="285" spans="1:31" s="27" customFormat="1">
      <c r="A285" s="97" t="s">
        <v>134</v>
      </c>
      <c r="B285" s="8" t="s">
        <v>365</v>
      </c>
      <c r="C285" s="9">
        <v>1</v>
      </c>
      <c r="D285" s="8" t="s">
        <v>44</v>
      </c>
      <c r="E285" s="14" t="s">
        <v>242</v>
      </c>
      <c r="F285" s="14"/>
      <c r="G285" s="14"/>
      <c r="H285" s="14"/>
      <c r="I285" s="14"/>
      <c r="J285" s="14"/>
      <c r="K285" s="14"/>
      <c r="L285" s="24">
        <v>2</v>
      </c>
      <c r="M285" s="11" t="s">
        <v>36</v>
      </c>
      <c r="N285" s="9"/>
      <c r="O285" s="9">
        <v>6</v>
      </c>
      <c r="P285" s="9">
        <v>10</v>
      </c>
      <c r="Q285" s="9">
        <f>P285-O285+1</f>
        <v>5</v>
      </c>
      <c r="R285" s="9"/>
      <c r="S285" s="9">
        <v>30</v>
      </c>
      <c r="T285" s="12"/>
      <c r="U285" s="13">
        <f>S285/6</f>
        <v>5</v>
      </c>
      <c r="V285" s="14"/>
      <c r="W285" s="15">
        <f>IF(Q285=0,0,R285)</f>
        <v>0</v>
      </c>
      <c r="X285" s="16">
        <f>IF(Q285=0,0,S285/1.5)</f>
        <v>20</v>
      </c>
      <c r="Y285" s="15">
        <f>V285+W285+X285</f>
        <v>20</v>
      </c>
      <c r="Z285" s="133">
        <v>31</v>
      </c>
      <c r="AA285" s="133">
        <v>1.1000000000000001</v>
      </c>
      <c r="AB285" s="133">
        <f>AA285*Y285</f>
        <v>22</v>
      </c>
      <c r="AC285" s="114">
        <f>SUM(AB285:AB308)</f>
        <v>530</v>
      </c>
      <c r="AD285" s="157">
        <f>SUM(AB285:AB312)</f>
        <v>698.5</v>
      </c>
      <c r="AE285" s="160">
        <f>AD285-446</f>
        <v>252.5</v>
      </c>
    </row>
    <row r="286" spans="1:31" s="27" customFormat="1">
      <c r="A286" s="97" t="s">
        <v>134</v>
      </c>
      <c r="B286" s="8" t="s">
        <v>366</v>
      </c>
      <c r="C286" s="9">
        <v>1</v>
      </c>
      <c r="D286" s="8" t="s">
        <v>44</v>
      </c>
      <c r="E286" s="14" t="s">
        <v>243</v>
      </c>
      <c r="F286" s="14"/>
      <c r="G286" s="14"/>
      <c r="H286" s="14"/>
      <c r="I286" s="14"/>
      <c r="J286" s="14"/>
      <c r="K286" s="14"/>
      <c r="L286" s="24">
        <v>2</v>
      </c>
      <c r="M286" s="11" t="s">
        <v>37</v>
      </c>
      <c r="N286" s="9"/>
      <c r="O286" s="9">
        <v>6</v>
      </c>
      <c r="P286" s="9">
        <v>10</v>
      </c>
      <c r="Q286" s="9">
        <f>P286-O286+1</f>
        <v>5</v>
      </c>
      <c r="R286" s="9"/>
      <c r="S286" s="9">
        <v>30</v>
      </c>
      <c r="T286" s="12"/>
      <c r="U286" s="13">
        <f>S286/6</f>
        <v>5</v>
      </c>
      <c r="V286" s="14"/>
      <c r="W286" s="15">
        <f>IF(Q286=0,0,R286)</f>
        <v>0</v>
      </c>
      <c r="X286" s="16">
        <f>IF(Q286=0,0,S286/1.5)</f>
        <v>20</v>
      </c>
      <c r="Y286" s="15">
        <f>V286+W286+X286</f>
        <v>20</v>
      </c>
      <c r="Z286" s="133">
        <v>31</v>
      </c>
      <c r="AA286" s="133">
        <v>1.1000000000000001</v>
      </c>
      <c r="AB286" s="133">
        <f t="shared" ref="AB286:AB308" si="130">AA286*Y286</f>
        <v>22</v>
      </c>
      <c r="AC286" s="114"/>
      <c r="AD286" s="56"/>
    </row>
    <row r="287" spans="1:31" s="14" customFormat="1">
      <c r="A287" s="118" t="s">
        <v>134</v>
      </c>
      <c r="B287" s="8" t="s">
        <v>313</v>
      </c>
      <c r="C287" s="9">
        <v>1</v>
      </c>
      <c r="D287" s="8" t="s">
        <v>44</v>
      </c>
      <c r="E287" s="14" t="s">
        <v>286</v>
      </c>
      <c r="L287" s="9">
        <v>2</v>
      </c>
      <c r="M287" s="11" t="s">
        <v>255</v>
      </c>
      <c r="N287" s="9"/>
      <c r="O287" s="9">
        <v>11</v>
      </c>
      <c r="P287" s="9">
        <v>15</v>
      </c>
      <c r="Q287" s="9">
        <f>P287-O287+1</f>
        <v>5</v>
      </c>
      <c r="R287" s="9"/>
      <c r="S287" s="9">
        <v>30</v>
      </c>
      <c r="T287" s="12"/>
      <c r="U287" s="13">
        <f>S287/6</f>
        <v>5</v>
      </c>
      <c r="W287" s="15">
        <f>IF(Q287=0,0,R287)</f>
        <v>0</v>
      </c>
      <c r="X287" s="16">
        <f>IF(Q287=0,0,S287/1.5)</f>
        <v>20</v>
      </c>
      <c r="Y287" s="15">
        <f>V287+W287+X287</f>
        <v>20</v>
      </c>
      <c r="Z287" s="133">
        <v>30</v>
      </c>
      <c r="AA287" s="133">
        <v>1</v>
      </c>
      <c r="AB287" s="133">
        <f t="shared" si="130"/>
        <v>20</v>
      </c>
      <c r="AC287" s="114"/>
      <c r="AD287" s="119"/>
    </row>
    <row r="288" spans="1:31" s="14" customFormat="1">
      <c r="A288" s="118" t="s">
        <v>134</v>
      </c>
      <c r="B288" s="8" t="s">
        <v>314</v>
      </c>
      <c r="C288" s="9">
        <v>1</v>
      </c>
      <c r="D288" s="8" t="s">
        <v>44</v>
      </c>
      <c r="E288" s="14" t="s">
        <v>286</v>
      </c>
      <c r="L288" s="9">
        <v>3</v>
      </c>
      <c r="M288" s="11" t="s">
        <v>255</v>
      </c>
      <c r="N288" s="9"/>
      <c r="O288" s="9">
        <v>11</v>
      </c>
      <c r="P288" s="9">
        <v>15</v>
      </c>
      <c r="Q288" s="9">
        <f>P288-O288+1</f>
        <v>5</v>
      </c>
      <c r="R288" s="9"/>
      <c r="S288" s="9">
        <v>30</v>
      </c>
      <c r="T288" s="12"/>
      <c r="U288" s="13">
        <f>S288/6</f>
        <v>5</v>
      </c>
      <c r="W288" s="15">
        <f>IF(Q288=0,0,R288)</f>
        <v>0</v>
      </c>
      <c r="X288" s="16">
        <f>IF(Q288=0,0,S288/1.5)</f>
        <v>20</v>
      </c>
      <c r="Y288" s="15">
        <f>V288+W288+X288</f>
        <v>20</v>
      </c>
      <c r="Z288" s="133">
        <v>30</v>
      </c>
      <c r="AA288" s="133">
        <v>1</v>
      </c>
      <c r="AB288" s="133">
        <f t="shared" si="130"/>
        <v>20</v>
      </c>
      <c r="AC288" s="114"/>
      <c r="AD288" s="119"/>
    </row>
    <row r="289" spans="1:30" s="48" customFormat="1">
      <c r="A289" s="97" t="s">
        <v>134</v>
      </c>
      <c r="B289" s="46" t="s">
        <v>367</v>
      </c>
      <c r="C289" s="47">
        <v>1</v>
      </c>
      <c r="D289" s="46" t="s">
        <v>44</v>
      </c>
      <c r="E289" s="48" t="s">
        <v>242</v>
      </c>
      <c r="L289" s="47">
        <v>3</v>
      </c>
      <c r="M289" s="49" t="s">
        <v>36</v>
      </c>
      <c r="N289" s="47"/>
      <c r="O289" s="47">
        <v>6</v>
      </c>
      <c r="P289" s="47">
        <v>10</v>
      </c>
      <c r="Q289" s="47">
        <f t="shared" ref="Q289:Q294" si="131">P289-O289+1</f>
        <v>5</v>
      </c>
      <c r="R289" s="47"/>
      <c r="S289" s="47">
        <v>30</v>
      </c>
      <c r="T289" s="50"/>
      <c r="U289" s="51">
        <f t="shared" ref="U289:U294" si="132">S289/6</f>
        <v>5</v>
      </c>
      <c r="W289" s="52">
        <f t="shared" ref="W289:W294" si="133">IF(Q289=0,0,R289)</f>
        <v>0</v>
      </c>
      <c r="X289" s="90">
        <f t="shared" ref="X289:X294" si="134">IF(Q289=0,0,S289/1.5)</f>
        <v>20</v>
      </c>
      <c r="Y289" s="52">
        <f t="shared" ref="Y289:Y294" si="135">V289+W289+X289</f>
        <v>20</v>
      </c>
      <c r="Z289" s="133">
        <v>30</v>
      </c>
      <c r="AA289" s="133">
        <v>1</v>
      </c>
      <c r="AB289" s="133">
        <f t="shared" si="130"/>
        <v>20</v>
      </c>
      <c r="AC289" s="116"/>
      <c r="AD289" s="86"/>
    </row>
    <row r="290" spans="1:30" s="48" customFormat="1">
      <c r="A290" s="97" t="s">
        <v>134</v>
      </c>
      <c r="B290" s="46" t="s">
        <v>368</v>
      </c>
      <c r="C290" s="47">
        <v>1</v>
      </c>
      <c r="D290" s="46" t="s">
        <v>44</v>
      </c>
      <c r="E290" s="48" t="s">
        <v>243</v>
      </c>
      <c r="L290" s="47">
        <v>3</v>
      </c>
      <c r="M290" s="49" t="s">
        <v>37</v>
      </c>
      <c r="N290" s="47"/>
      <c r="O290" s="47">
        <v>6</v>
      </c>
      <c r="P290" s="47">
        <v>10</v>
      </c>
      <c r="Q290" s="47">
        <f t="shared" si="131"/>
        <v>5</v>
      </c>
      <c r="R290" s="47"/>
      <c r="S290" s="47">
        <v>30</v>
      </c>
      <c r="T290" s="50"/>
      <c r="U290" s="51">
        <f t="shared" si="132"/>
        <v>5</v>
      </c>
      <c r="W290" s="52">
        <f t="shared" si="133"/>
        <v>0</v>
      </c>
      <c r="X290" s="90">
        <f t="shared" si="134"/>
        <v>20</v>
      </c>
      <c r="Y290" s="52">
        <f t="shared" si="135"/>
        <v>20</v>
      </c>
      <c r="Z290" s="133">
        <v>31</v>
      </c>
      <c r="AA290" s="133">
        <v>1.1000000000000001</v>
      </c>
      <c r="AB290" s="133">
        <f t="shared" si="130"/>
        <v>22</v>
      </c>
      <c r="AC290" s="116"/>
      <c r="AD290" s="86"/>
    </row>
    <row r="291" spans="1:30" s="48" customFormat="1">
      <c r="A291" s="97" t="s">
        <v>134</v>
      </c>
      <c r="B291" s="46" t="s">
        <v>369</v>
      </c>
      <c r="C291" s="47">
        <v>1</v>
      </c>
      <c r="D291" s="46" t="s">
        <v>44</v>
      </c>
      <c r="E291" s="48" t="s">
        <v>242</v>
      </c>
      <c r="L291" s="47">
        <v>3</v>
      </c>
      <c r="M291" s="49" t="s">
        <v>36</v>
      </c>
      <c r="N291" s="47"/>
      <c r="O291" s="47">
        <v>11</v>
      </c>
      <c r="P291" s="47">
        <v>15</v>
      </c>
      <c r="Q291" s="47">
        <f t="shared" si="131"/>
        <v>5</v>
      </c>
      <c r="R291" s="47"/>
      <c r="S291" s="47">
        <v>30</v>
      </c>
      <c r="T291" s="50"/>
      <c r="U291" s="51">
        <f t="shared" si="132"/>
        <v>5</v>
      </c>
      <c r="W291" s="52">
        <f t="shared" si="133"/>
        <v>0</v>
      </c>
      <c r="X291" s="90">
        <f t="shared" si="134"/>
        <v>20</v>
      </c>
      <c r="Y291" s="52">
        <f t="shared" si="135"/>
        <v>20</v>
      </c>
      <c r="Z291" s="133">
        <v>30</v>
      </c>
      <c r="AA291" s="133">
        <v>1</v>
      </c>
      <c r="AB291" s="133">
        <f t="shared" si="130"/>
        <v>20</v>
      </c>
      <c r="AC291" s="116"/>
      <c r="AD291" s="86"/>
    </row>
    <row r="292" spans="1:30" s="48" customFormat="1">
      <c r="A292" s="97" t="s">
        <v>134</v>
      </c>
      <c r="B292" s="46" t="s">
        <v>370</v>
      </c>
      <c r="C292" s="47">
        <v>1</v>
      </c>
      <c r="D292" s="46" t="s">
        <v>44</v>
      </c>
      <c r="E292" s="48" t="s">
        <v>243</v>
      </c>
      <c r="L292" s="47">
        <v>3</v>
      </c>
      <c r="M292" s="49" t="s">
        <v>37</v>
      </c>
      <c r="N292" s="47"/>
      <c r="O292" s="47">
        <v>11</v>
      </c>
      <c r="P292" s="47">
        <v>15</v>
      </c>
      <c r="Q292" s="47">
        <f t="shared" si="131"/>
        <v>5</v>
      </c>
      <c r="R292" s="47"/>
      <c r="S292" s="47">
        <v>30</v>
      </c>
      <c r="T292" s="50"/>
      <c r="U292" s="51">
        <f t="shared" si="132"/>
        <v>5</v>
      </c>
      <c r="W292" s="52">
        <f t="shared" si="133"/>
        <v>0</v>
      </c>
      <c r="X292" s="90">
        <f t="shared" si="134"/>
        <v>20</v>
      </c>
      <c r="Y292" s="52">
        <f t="shared" si="135"/>
        <v>20</v>
      </c>
      <c r="Z292" s="133">
        <v>30</v>
      </c>
      <c r="AA292" s="133">
        <v>1</v>
      </c>
      <c r="AB292" s="133">
        <f t="shared" si="130"/>
        <v>20</v>
      </c>
      <c r="AC292" s="116"/>
      <c r="AD292" s="86"/>
    </row>
    <row r="293" spans="1:30" s="48" customFormat="1">
      <c r="A293" s="97" t="s">
        <v>134</v>
      </c>
      <c r="B293" s="46" t="s">
        <v>315</v>
      </c>
      <c r="C293" s="47">
        <v>1</v>
      </c>
      <c r="D293" s="46" t="s">
        <v>44</v>
      </c>
      <c r="E293" s="48" t="s">
        <v>286</v>
      </c>
      <c r="L293" s="47">
        <v>4</v>
      </c>
      <c r="M293" s="49" t="s">
        <v>36</v>
      </c>
      <c r="N293" s="47"/>
      <c r="O293" s="47">
        <v>16</v>
      </c>
      <c r="P293" s="47">
        <v>23</v>
      </c>
      <c r="Q293" s="47">
        <f t="shared" si="131"/>
        <v>8</v>
      </c>
      <c r="R293" s="47"/>
      <c r="S293" s="47">
        <v>30</v>
      </c>
      <c r="T293" s="50"/>
      <c r="U293" s="51">
        <f t="shared" si="132"/>
        <v>5</v>
      </c>
      <c r="W293" s="52">
        <f t="shared" si="133"/>
        <v>0</v>
      </c>
      <c r="X293" s="90">
        <f t="shared" si="134"/>
        <v>20</v>
      </c>
      <c r="Y293" s="52">
        <f t="shared" si="135"/>
        <v>20</v>
      </c>
      <c r="Z293" s="133">
        <v>30</v>
      </c>
      <c r="AA293" s="133">
        <v>1</v>
      </c>
      <c r="AB293" s="133">
        <f t="shared" si="130"/>
        <v>20</v>
      </c>
      <c r="AC293" s="116"/>
      <c r="AD293" s="86"/>
    </row>
    <row r="294" spans="1:30" s="48" customFormat="1">
      <c r="A294" s="97" t="s">
        <v>134</v>
      </c>
      <c r="B294" s="46" t="s">
        <v>316</v>
      </c>
      <c r="C294" s="47">
        <v>1</v>
      </c>
      <c r="D294" s="46" t="s">
        <v>44</v>
      </c>
      <c r="E294" s="48" t="s">
        <v>286</v>
      </c>
      <c r="L294" s="47">
        <v>4</v>
      </c>
      <c r="M294" s="49" t="s">
        <v>37</v>
      </c>
      <c r="N294" s="47"/>
      <c r="O294" s="47">
        <v>16</v>
      </c>
      <c r="P294" s="47">
        <v>23</v>
      </c>
      <c r="Q294" s="47">
        <f t="shared" si="131"/>
        <v>8</v>
      </c>
      <c r="R294" s="47"/>
      <c r="S294" s="47">
        <v>30</v>
      </c>
      <c r="T294" s="50"/>
      <c r="U294" s="51">
        <f t="shared" si="132"/>
        <v>5</v>
      </c>
      <c r="W294" s="52">
        <f t="shared" si="133"/>
        <v>0</v>
      </c>
      <c r="X294" s="90">
        <f t="shared" si="134"/>
        <v>20</v>
      </c>
      <c r="Y294" s="52">
        <f t="shared" si="135"/>
        <v>20</v>
      </c>
      <c r="Z294" s="133">
        <v>30</v>
      </c>
      <c r="AA294" s="133">
        <v>1</v>
      </c>
      <c r="AB294" s="133">
        <f t="shared" si="130"/>
        <v>20</v>
      </c>
      <c r="AC294" s="116"/>
      <c r="AD294" s="86"/>
    </row>
    <row r="295" spans="1:30" s="27" customFormat="1">
      <c r="A295" s="97" t="s">
        <v>134</v>
      </c>
      <c r="B295" s="8" t="s">
        <v>371</v>
      </c>
      <c r="C295" s="9">
        <v>1</v>
      </c>
      <c r="D295" s="8" t="s">
        <v>44</v>
      </c>
      <c r="E295" s="14" t="s">
        <v>98</v>
      </c>
      <c r="F295" s="14"/>
      <c r="G295" s="14"/>
      <c r="H295" s="14"/>
      <c r="I295" s="14"/>
      <c r="J295" s="14"/>
      <c r="K295" s="14"/>
      <c r="L295" s="24">
        <v>4</v>
      </c>
      <c r="M295" s="11" t="s">
        <v>36</v>
      </c>
      <c r="N295" s="9"/>
      <c r="O295" s="9">
        <v>11</v>
      </c>
      <c r="P295" s="9">
        <v>15</v>
      </c>
      <c r="Q295" s="9">
        <f t="shared" ref="Q295:Q307" si="136">P295-O295+1</f>
        <v>5</v>
      </c>
      <c r="R295" s="9"/>
      <c r="S295" s="9">
        <v>30</v>
      </c>
      <c r="T295" s="12"/>
      <c r="U295" s="13">
        <f t="shared" ref="U295:U307" si="137">S295/6</f>
        <v>5</v>
      </c>
      <c r="V295" s="14"/>
      <c r="W295" s="15">
        <f t="shared" ref="W295:W307" si="138">IF(Q295=0,0,R295)</f>
        <v>0</v>
      </c>
      <c r="X295" s="16">
        <f t="shared" ref="X295:X307" si="139">IF(Q295=0,0,S295/1.5)</f>
        <v>20</v>
      </c>
      <c r="Y295" s="15">
        <f t="shared" ref="Y295:Y307" si="140">V295+W295+X295</f>
        <v>20</v>
      </c>
      <c r="Z295" s="133">
        <v>22</v>
      </c>
      <c r="AA295" s="133">
        <v>1</v>
      </c>
      <c r="AB295" s="133">
        <f t="shared" si="130"/>
        <v>20</v>
      </c>
      <c r="AC295" s="114"/>
      <c r="AD295" s="56"/>
    </row>
    <row r="296" spans="1:30" s="27" customFormat="1">
      <c r="A296" s="97" t="s">
        <v>134</v>
      </c>
      <c r="B296" s="8" t="s">
        <v>372</v>
      </c>
      <c r="C296" s="9">
        <v>1</v>
      </c>
      <c r="D296" s="8" t="s">
        <v>44</v>
      </c>
      <c r="E296" s="14" t="s">
        <v>98</v>
      </c>
      <c r="F296" s="14"/>
      <c r="G296" s="14"/>
      <c r="H296" s="14"/>
      <c r="I296" s="14"/>
      <c r="J296" s="14"/>
      <c r="K296" s="14"/>
      <c r="L296" s="24">
        <v>4</v>
      </c>
      <c r="M296" s="11" t="s">
        <v>37</v>
      </c>
      <c r="N296" s="9"/>
      <c r="O296" s="9">
        <v>11</v>
      </c>
      <c r="P296" s="9">
        <v>15</v>
      </c>
      <c r="Q296" s="9">
        <f t="shared" si="136"/>
        <v>5</v>
      </c>
      <c r="R296" s="9"/>
      <c r="S296" s="9">
        <v>30</v>
      </c>
      <c r="T296" s="12"/>
      <c r="U296" s="13">
        <f t="shared" si="137"/>
        <v>5</v>
      </c>
      <c r="V296" s="14"/>
      <c r="W296" s="15">
        <f t="shared" si="138"/>
        <v>0</v>
      </c>
      <c r="X296" s="16">
        <f t="shared" si="139"/>
        <v>20</v>
      </c>
      <c r="Y296" s="15">
        <f t="shared" si="140"/>
        <v>20</v>
      </c>
      <c r="Z296" s="133">
        <v>22</v>
      </c>
      <c r="AA296" s="133">
        <v>1</v>
      </c>
      <c r="AB296" s="133">
        <f t="shared" si="130"/>
        <v>20</v>
      </c>
      <c r="AC296" s="114"/>
      <c r="AD296" s="56"/>
    </row>
    <row r="297" spans="1:30" s="14" customFormat="1">
      <c r="A297" s="118" t="s">
        <v>134</v>
      </c>
      <c r="B297" s="8" t="s">
        <v>317</v>
      </c>
      <c r="C297" s="9">
        <v>1</v>
      </c>
      <c r="D297" s="8" t="s">
        <v>44</v>
      </c>
      <c r="E297" s="14" t="s">
        <v>286</v>
      </c>
      <c r="L297" s="9">
        <v>4</v>
      </c>
      <c r="M297" s="11" t="s">
        <v>255</v>
      </c>
      <c r="N297" s="9"/>
      <c r="O297" s="9">
        <v>6</v>
      </c>
      <c r="P297" s="9">
        <v>10</v>
      </c>
      <c r="Q297" s="9">
        <f>P297-O297+1</f>
        <v>5</v>
      </c>
      <c r="R297" s="9"/>
      <c r="S297" s="9">
        <v>30</v>
      </c>
      <c r="T297" s="12"/>
      <c r="U297" s="13">
        <f>S297/6</f>
        <v>5</v>
      </c>
      <c r="W297" s="15">
        <f>IF(Q297=0,0,R297)</f>
        <v>0</v>
      </c>
      <c r="X297" s="16">
        <f>IF(Q297=0,0,S297/1.5)</f>
        <v>20</v>
      </c>
      <c r="Y297" s="15">
        <f>V297+W297+X297</f>
        <v>20</v>
      </c>
      <c r="Z297" s="133">
        <v>30</v>
      </c>
      <c r="AA297" s="133">
        <v>1</v>
      </c>
      <c r="AB297" s="133">
        <f t="shared" si="130"/>
        <v>20</v>
      </c>
      <c r="AC297" s="114"/>
      <c r="AD297" s="119"/>
    </row>
    <row r="298" spans="1:30" s="14" customFormat="1">
      <c r="A298" s="118" t="s">
        <v>134</v>
      </c>
      <c r="B298" s="8" t="s">
        <v>318</v>
      </c>
      <c r="C298" s="9">
        <v>1</v>
      </c>
      <c r="D298" s="8" t="s">
        <v>44</v>
      </c>
      <c r="E298" s="14" t="s">
        <v>286</v>
      </c>
      <c r="L298" s="9">
        <v>5</v>
      </c>
      <c r="M298" s="11" t="s">
        <v>255</v>
      </c>
      <c r="N298" s="9"/>
      <c r="O298" s="9">
        <v>6</v>
      </c>
      <c r="P298" s="9">
        <v>10</v>
      </c>
      <c r="Q298" s="9">
        <f>P298-O298+1</f>
        <v>5</v>
      </c>
      <c r="R298" s="9"/>
      <c r="S298" s="9">
        <v>30</v>
      </c>
      <c r="T298" s="12"/>
      <c r="U298" s="13">
        <f>S298/6</f>
        <v>5</v>
      </c>
      <c r="W298" s="15">
        <f>IF(Q298=0,0,R298)</f>
        <v>0</v>
      </c>
      <c r="X298" s="16">
        <f>IF(Q298=0,0,S298/1.5)</f>
        <v>20</v>
      </c>
      <c r="Y298" s="15">
        <f>V298+W298+X298</f>
        <v>20</v>
      </c>
      <c r="Z298" s="133">
        <v>30</v>
      </c>
      <c r="AA298" s="133">
        <v>1</v>
      </c>
      <c r="AB298" s="133">
        <f t="shared" si="130"/>
        <v>20</v>
      </c>
      <c r="AC298" s="114"/>
      <c r="AD298" s="119"/>
    </row>
    <row r="299" spans="1:30" s="27" customFormat="1">
      <c r="A299" s="97" t="s">
        <v>134</v>
      </c>
      <c r="B299" s="8" t="s">
        <v>197</v>
      </c>
      <c r="C299" s="9">
        <v>1</v>
      </c>
      <c r="D299" s="8" t="s">
        <v>44</v>
      </c>
      <c r="E299" s="14" t="s">
        <v>98</v>
      </c>
      <c r="F299" s="14"/>
      <c r="G299" s="14"/>
      <c r="H299" s="14"/>
      <c r="I299" s="14"/>
      <c r="J299" s="14"/>
      <c r="K299" s="14"/>
      <c r="L299" s="24">
        <v>6</v>
      </c>
      <c r="M299" s="11" t="s">
        <v>36</v>
      </c>
      <c r="N299" s="9"/>
      <c r="O299" s="9">
        <v>1</v>
      </c>
      <c r="P299" s="9">
        <v>5</v>
      </c>
      <c r="Q299" s="9">
        <f t="shared" si="136"/>
        <v>5</v>
      </c>
      <c r="R299" s="9"/>
      <c r="S299" s="9">
        <v>30</v>
      </c>
      <c r="T299" s="12"/>
      <c r="U299" s="13">
        <f t="shared" si="137"/>
        <v>5</v>
      </c>
      <c r="V299" s="14"/>
      <c r="W299" s="15">
        <f t="shared" si="138"/>
        <v>0</v>
      </c>
      <c r="X299" s="16">
        <f t="shared" si="139"/>
        <v>20</v>
      </c>
      <c r="Y299" s="15">
        <f t="shared" si="140"/>
        <v>20</v>
      </c>
      <c r="Z299" s="133">
        <v>24</v>
      </c>
      <c r="AA299" s="133">
        <v>1</v>
      </c>
      <c r="AB299" s="133">
        <f t="shared" si="130"/>
        <v>20</v>
      </c>
      <c r="AC299" s="114"/>
      <c r="AD299" s="56"/>
    </row>
    <row r="300" spans="1:30" s="27" customFormat="1">
      <c r="A300" s="97" t="s">
        <v>134</v>
      </c>
      <c r="B300" s="8" t="s">
        <v>198</v>
      </c>
      <c r="C300" s="9">
        <v>1</v>
      </c>
      <c r="D300" s="8" t="s">
        <v>44</v>
      </c>
      <c r="E300" s="14" t="s">
        <v>98</v>
      </c>
      <c r="F300" s="14"/>
      <c r="G300" s="14"/>
      <c r="H300" s="14"/>
      <c r="I300" s="14"/>
      <c r="J300" s="14"/>
      <c r="K300" s="14"/>
      <c r="L300" s="24">
        <v>6</v>
      </c>
      <c r="M300" s="11" t="s">
        <v>37</v>
      </c>
      <c r="N300" s="9"/>
      <c r="O300" s="9">
        <v>1</v>
      </c>
      <c r="P300" s="9">
        <v>5</v>
      </c>
      <c r="Q300" s="9">
        <f t="shared" si="136"/>
        <v>5</v>
      </c>
      <c r="R300" s="9"/>
      <c r="S300" s="9">
        <v>30</v>
      </c>
      <c r="T300" s="12"/>
      <c r="U300" s="13">
        <f t="shared" si="137"/>
        <v>5</v>
      </c>
      <c r="V300" s="14"/>
      <c r="W300" s="15">
        <f t="shared" si="138"/>
        <v>0</v>
      </c>
      <c r="X300" s="16">
        <f t="shared" si="139"/>
        <v>20</v>
      </c>
      <c r="Y300" s="15">
        <f t="shared" si="140"/>
        <v>20</v>
      </c>
      <c r="Z300" s="133">
        <v>25</v>
      </c>
      <c r="AA300" s="133">
        <v>1</v>
      </c>
      <c r="AB300" s="133">
        <f t="shared" si="130"/>
        <v>20</v>
      </c>
      <c r="AC300" s="114"/>
      <c r="AD300" s="56"/>
    </row>
    <row r="301" spans="1:30" s="27" customFormat="1">
      <c r="A301" s="97" t="s">
        <v>134</v>
      </c>
      <c r="B301" s="8" t="s">
        <v>199</v>
      </c>
      <c r="C301" s="9">
        <v>1</v>
      </c>
      <c r="D301" s="8" t="s">
        <v>44</v>
      </c>
      <c r="E301" s="14" t="s">
        <v>98</v>
      </c>
      <c r="F301" s="14"/>
      <c r="G301" s="14"/>
      <c r="H301" s="14"/>
      <c r="I301" s="14"/>
      <c r="J301" s="14"/>
      <c r="K301" s="14"/>
      <c r="L301" s="24">
        <v>6</v>
      </c>
      <c r="M301" s="11" t="s">
        <v>36</v>
      </c>
      <c r="N301" s="9"/>
      <c r="O301" s="9">
        <v>6</v>
      </c>
      <c r="P301" s="9">
        <v>10</v>
      </c>
      <c r="Q301" s="9">
        <f t="shared" si="136"/>
        <v>5</v>
      </c>
      <c r="R301" s="9"/>
      <c r="S301" s="9">
        <v>30</v>
      </c>
      <c r="T301" s="12"/>
      <c r="U301" s="13">
        <f t="shared" si="137"/>
        <v>5</v>
      </c>
      <c r="V301" s="14"/>
      <c r="W301" s="15">
        <f t="shared" si="138"/>
        <v>0</v>
      </c>
      <c r="X301" s="16">
        <f t="shared" si="139"/>
        <v>20</v>
      </c>
      <c r="Y301" s="15">
        <f t="shared" si="140"/>
        <v>20</v>
      </c>
      <c r="Z301" s="133">
        <v>22</v>
      </c>
      <c r="AA301" s="133">
        <v>1</v>
      </c>
      <c r="AB301" s="133">
        <f t="shared" si="130"/>
        <v>20</v>
      </c>
      <c r="AC301" s="114"/>
      <c r="AD301" s="56"/>
    </row>
    <row r="302" spans="1:30" s="27" customFormat="1">
      <c r="A302" s="97" t="s">
        <v>134</v>
      </c>
      <c r="B302" s="8" t="s">
        <v>200</v>
      </c>
      <c r="C302" s="9">
        <v>1</v>
      </c>
      <c r="D302" s="8" t="s">
        <v>44</v>
      </c>
      <c r="E302" s="14" t="s">
        <v>98</v>
      </c>
      <c r="F302" s="14"/>
      <c r="G302" s="14"/>
      <c r="H302" s="14"/>
      <c r="I302" s="14"/>
      <c r="J302" s="14"/>
      <c r="K302" s="14"/>
      <c r="L302" s="24">
        <v>6</v>
      </c>
      <c r="M302" s="11" t="s">
        <v>37</v>
      </c>
      <c r="N302" s="9"/>
      <c r="O302" s="9">
        <v>6</v>
      </c>
      <c r="P302" s="9">
        <v>10</v>
      </c>
      <c r="Q302" s="9">
        <f t="shared" si="136"/>
        <v>5</v>
      </c>
      <c r="R302" s="9"/>
      <c r="S302" s="9">
        <v>30</v>
      </c>
      <c r="T302" s="12"/>
      <c r="U302" s="13">
        <f t="shared" si="137"/>
        <v>5</v>
      </c>
      <c r="V302" s="14"/>
      <c r="W302" s="15">
        <f t="shared" si="138"/>
        <v>0</v>
      </c>
      <c r="X302" s="16">
        <f t="shared" si="139"/>
        <v>20</v>
      </c>
      <c r="Y302" s="15">
        <f t="shared" si="140"/>
        <v>20</v>
      </c>
      <c r="Z302" s="133">
        <v>23</v>
      </c>
      <c r="AA302" s="133">
        <v>1</v>
      </c>
      <c r="AB302" s="133">
        <f t="shared" si="130"/>
        <v>20</v>
      </c>
      <c r="AC302" s="114"/>
      <c r="AD302" s="56"/>
    </row>
    <row r="303" spans="1:30" s="14" customFormat="1">
      <c r="A303" s="118" t="s">
        <v>134</v>
      </c>
      <c r="B303" s="8" t="s">
        <v>301</v>
      </c>
      <c r="C303" s="9">
        <v>1</v>
      </c>
      <c r="D303" s="8" t="s">
        <v>44</v>
      </c>
      <c r="E303" s="14" t="s">
        <v>286</v>
      </c>
      <c r="L303" s="9">
        <v>6</v>
      </c>
      <c r="M303" s="11" t="s">
        <v>36</v>
      </c>
      <c r="N303" s="9"/>
      <c r="O303" s="9">
        <v>11</v>
      </c>
      <c r="P303" s="9">
        <v>15</v>
      </c>
      <c r="Q303" s="9">
        <f>P303-O303+1</f>
        <v>5</v>
      </c>
      <c r="R303" s="9"/>
      <c r="S303" s="9">
        <v>30</v>
      </c>
      <c r="T303" s="12"/>
      <c r="U303" s="13">
        <f>S303/6</f>
        <v>5</v>
      </c>
      <c r="W303" s="15">
        <f>IF(Q303=0,0,R303)</f>
        <v>0</v>
      </c>
      <c r="X303" s="16">
        <f>IF(Q303=0,0,S303/1.5)</f>
        <v>20</v>
      </c>
      <c r="Y303" s="15">
        <f>V303+W303+X303</f>
        <v>20</v>
      </c>
      <c r="Z303" s="133">
        <v>32</v>
      </c>
      <c r="AA303" s="133">
        <v>1.1000000000000001</v>
      </c>
      <c r="AB303" s="133">
        <f t="shared" si="130"/>
        <v>22</v>
      </c>
      <c r="AC303" s="114"/>
      <c r="AD303" s="119"/>
    </row>
    <row r="304" spans="1:30" s="14" customFormat="1">
      <c r="A304" s="118" t="s">
        <v>134</v>
      </c>
      <c r="B304" s="8" t="s">
        <v>302</v>
      </c>
      <c r="C304" s="9">
        <v>1</v>
      </c>
      <c r="D304" s="8" t="s">
        <v>44</v>
      </c>
      <c r="E304" s="14" t="s">
        <v>286</v>
      </c>
      <c r="L304" s="9">
        <v>6</v>
      </c>
      <c r="M304" s="11" t="s">
        <v>37</v>
      </c>
      <c r="N304" s="9"/>
      <c r="O304" s="9">
        <v>11</v>
      </c>
      <c r="P304" s="9">
        <v>15</v>
      </c>
      <c r="Q304" s="9">
        <f>P304-O304+1</f>
        <v>5</v>
      </c>
      <c r="R304" s="9"/>
      <c r="S304" s="9">
        <v>30</v>
      </c>
      <c r="T304" s="12"/>
      <c r="U304" s="13">
        <f>S304/6</f>
        <v>5</v>
      </c>
      <c r="W304" s="15">
        <f>IF(Q304=0,0,R304)</f>
        <v>0</v>
      </c>
      <c r="X304" s="16">
        <f>IF(Q304=0,0,S304/1.5)</f>
        <v>20</v>
      </c>
      <c r="Y304" s="15">
        <f>V304+W304+X304</f>
        <v>20</v>
      </c>
      <c r="Z304" s="133">
        <v>33</v>
      </c>
      <c r="AA304" s="133">
        <v>1.1000000000000001</v>
      </c>
      <c r="AB304" s="133">
        <f t="shared" si="130"/>
        <v>22</v>
      </c>
      <c r="AC304" s="114"/>
      <c r="AD304" s="119"/>
    </row>
    <row r="305" spans="1:31" s="27" customFormat="1">
      <c r="A305" s="97" t="s">
        <v>134</v>
      </c>
      <c r="B305" s="8" t="s">
        <v>201</v>
      </c>
      <c r="C305" s="9">
        <v>1</v>
      </c>
      <c r="D305" s="8" t="s">
        <v>44</v>
      </c>
      <c r="E305" s="14" t="s">
        <v>98</v>
      </c>
      <c r="F305" s="14"/>
      <c r="G305" s="14"/>
      <c r="H305" s="14"/>
      <c r="I305" s="14"/>
      <c r="J305" s="14"/>
      <c r="K305" s="14"/>
      <c r="L305" s="24">
        <v>5</v>
      </c>
      <c r="M305" s="11" t="s">
        <v>36</v>
      </c>
      <c r="N305" s="9"/>
      <c r="O305" s="9">
        <v>1</v>
      </c>
      <c r="P305" s="9">
        <v>5</v>
      </c>
      <c r="Q305" s="9">
        <f t="shared" si="136"/>
        <v>5</v>
      </c>
      <c r="R305" s="9"/>
      <c r="S305" s="9">
        <v>30</v>
      </c>
      <c r="T305" s="12"/>
      <c r="U305" s="13">
        <f t="shared" si="137"/>
        <v>5</v>
      </c>
      <c r="V305" s="14"/>
      <c r="W305" s="15">
        <f t="shared" si="138"/>
        <v>0</v>
      </c>
      <c r="X305" s="16">
        <f t="shared" si="139"/>
        <v>20</v>
      </c>
      <c r="Y305" s="15">
        <f t="shared" si="140"/>
        <v>20</v>
      </c>
      <c r="Z305" s="133">
        <v>23</v>
      </c>
      <c r="AA305" s="133">
        <v>1</v>
      </c>
      <c r="AB305" s="133">
        <f t="shared" si="130"/>
        <v>20</v>
      </c>
      <c r="AC305" s="114"/>
      <c r="AD305" s="56"/>
    </row>
    <row r="306" spans="1:31" s="27" customFormat="1">
      <c r="A306" s="97" t="s">
        <v>134</v>
      </c>
      <c r="B306" s="8" t="s">
        <v>202</v>
      </c>
      <c r="C306" s="9">
        <v>1</v>
      </c>
      <c r="D306" s="8" t="s">
        <v>44</v>
      </c>
      <c r="E306" s="14" t="s">
        <v>98</v>
      </c>
      <c r="F306" s="14"/>
      <c r="G306" s="14"/>
      <c r="H306" s="14"/>
      <c r="I306" s="14"/>
      <c r="J306" s="14"/>
      <c r="K306" s="14"/>
      <c r="L306" s="24">
        <v>5</v>
      </c>
      <c r="M306" s="11" t="s">
        <v>37</v>
      </c>
      <c r="N306" s="9"/>
      <c r="O306" s="9">
        <v>1</v>
      </c>
      <c r="P306" s="9">
        <v>5</v>
      </c>
      <c r="Q306" s="9">
        <f t="shared" si="136"/>
        <v>5</v>
      </c>
      <c r="R306" s="9"/>
      <c r="S306" s="9">
        <v>30</v>
      </c>
      <c r="T306" s="12"/>
      <c r="U306" s="13">
        <f t="shared" si="137"/>
        <v>5</v>
      </c>
      <c r="V306" s="14"/>
      <c r="W306" s="15">
        <f t="shared" si="138"/>
        <v>0</v>
      </c>
      <c r="X306" s="16">
        <f t="shared" si="139"/>
        <v>20</v>
      </c>
      <c r="Y306" s="15">
        <f t="shared" si="140"/>
        <v>20</v>
      </c>
      <c r="Z306" s="133">
        <v>23</v>
      </c>
      <c r="AA306" s="133">
        <v>1</v>
      </c>
      <c r="AB306" s="133">
        <f t="shared" si="130"/>
        <v>20</v>
      </c>
      <c r="AC306" s="114"/>
      <c r="AD306" s="56"/>
    </row>
    <row r="307" spans="1:31" s="27" customFormat="1">
      <c r="A307" s="97" t="s">
        <v>134</v>
      </c>
      <c r="B307" s="8" t="s">
        <v>246</v>
      </c>
      <c r="C307" s="9">
        <v>1</v>
      </c>
      <c r="D307" s="8" t="s">
        <v>44</v>
      </c>
      <c r="E307" s="14" t="s">
        <v>203</v>
      </c>
      <c r="F307" s="14"/>
      <c r="G307" s="14"/>
      <c r="H307" s="14"/>
      <c r="I307" s="14"/>
      <c r="J307" s="14"/>
      <c r="K307" s="14"/>
      <c r="L307" s="24">
        <v>7</v>
      </c>
      <c r="M307" s="11" t="s">
        <v>36</v>
      </c>
      <c r="N307" s="9"/>
      <c r="O307" s="9">
        <v>6</v>
      </c>
      <c r="P307" s="9">
        <v>15</v>
      </c>
      <c r="Q307" s="9">
        <f t="shared" si="136"/>
        <v>10</v>
      </c>
      <c r="R307" s="9"/>
      <c r="S307" s="9">
        <v>60</v>
      </c>
      <c r="T307" s="12"/>
      <c r="U307" s="13">
        <f t="shared" si="137"/>
        <v>10</v>
      </c>
      <c r="V307" s="14"/>
      <c r="W307" s="15">
        <f t="shared" si="138"/>
        <v>0</v>
      </c>
      <c r="X307" s="16">
        <f t="shared" si="139"/>
        <v>40</v>
      </c>
      <c r="Y307" s="15">
        <f t="shared" si="140"/>
        <v>40</v>
      </c>
      <c r="Z307" s="133">
        <v>18</v>
      </c>
      <c r="AA307" s="133">
        <v>1</v>
      </c>
      <c r="AB307" s="133">
        <f t="shared" si="130"/>
        <v>40</v>
      </c>
      <c r="AC307" s="114"/>
      <c r="AD307" s="56"/>
    </row>
    <row r="308" spans="1:31" s="27" customFormat="1">
      <c r="A308" s="97" t="s">
        <v>134</v>
      </c>
      <c r="B308" s="8" t="s">
        <v>247</v>
      </c>
      <c r="C308" s="9">
        <v>1</v>
      </c>
      <c r="D308" s="8" t="s">
        <v>44</v>
      </c>
      <c r="E308" s="14" t="s">
        <v>203</v>
      </c>
      <c r="F308" s="14"/>
      <c r="G308" s="14"/>
      <c r="H308" s="14"/>
      <c r="I308" s="14"/>
      <c r="J308" s="14"/>
      <c r="K308" s="14"/>
      <c r="L308" s="24">
        <v>7</v>
      </c>
      <c r="M308" s="11" t="s">
        <v>37</v>
      </c>
      <c r="N308" s="9"/>
      <c r="O308" s="9">
        <v>6</v>
      </c>
      <c r="P308" s="9">
        <v>15</v>
      </c>
      <c r="Q308" s="9">
        <f>P308-O308+1</f>
        <v>10</v>
      </c>
      <c r="R308" s="9"/>
      <c r="S308" s="9">
        <v>60</v>
      </c>
      <c r="T308" s="12"/>
      <c r="U308" s="13">
        <f>S308/6</f>
        <v>10</v>
      </c>
      <c r="V308" s="14"/>
      <c r="W308" s="15">
        <f>IF(Q308=0,0,R308)</f>
        <v>0</v>
      </c>
      <c r="X308" s="16">
        <f>IF(Q308=0,0,S308/1.5)</f>
        <v>40</v>
      </c>
      <c r="Y308" s="15">
        <f>V308+W308+X308</f>
        <v>40</v>
      </c>
      <c r="Z308" s="133">
        <v>18</v>
      </c>
      <c r="AA308" s="133">
        <v>1</v>
      </c>
      <c r="AB308" s="133">
        <f t="shared" si="130"/>
        <v>40</v>
      </c>
      <c r="AC308" s="114"/>
      <c r="AD308" s="56"/>
    </row>
    <row r="309" spans="1:31" s="27" customFormat="1">
      <c r="A309" s="97"/>
      <c r="B309" s="8"/>
      <c r="C309" s="9"/>
      <c r="D309" s="8" t="s">
        <v>44</v>
      </c>
      <c r="E309" s="14" t="s">
        <v>415</v>
      </c>
      <c r="F309" s="14"/>
      <c r="G309" s="14"/>
      <c r="H309" s="14"/>
      <c r="I309" s="14"/>
      <c r="J309" s="14"/>
      <c r="K309" s="14"/>
      <c r="L309" s="24"/>
      <c r="M309" s="11"/>
      <c r="N309" s="9"/>
      <c r="O309" s="9"/>
      <c r="P309" s="9"/>
      <c r="Q309" s="9"/>
      <c r="R309" s="9"/>
      <c r="S309" s="9"/>
      <c r="T309" s="12"/>
      <c r="U309" s="13"/>
      <c r="V309" s="14"/>
      <c r="W309" s="15"/>
      <c r="X309" s="16"/>
      <c r="Y309" s="15"/>
      <c r="Z309" s="133"/>
      <c r="AA309" s="133"/>
      <c r="AB309" s="133">
        <v>40.5</v>
      </c>
      <c r="AC309" s="128"/>
      <c r="AD309" s="56"/>
    </row>
    <row r="310" spans="1:31" s="27" customFormat="1">
      <c r="A310" s="191" t="s">
        <v>134</v>
      </c>
      <c r="B310" s="178" t="s">
        <v>396</v>
      </c>
      <c r="C310" s="179">
        <v>2</v>
      </c>
      <c r="D310" s="178" t="s">
        <v>44</v>
      </c>
      <c r="E310" s="180" t="s">
        <v>393</v>
      </c>
      <c r="F310" s="180"/>
      <c r="G310" s="180"/>
      <c r="H310" s="180"/>
      <c r="I310" s="180"/>
      <c r="J310" s="180"/>
      <c r="K310" s="180"/>
      <c r="L310" s="181" t="s">
        <v>77</v>
      </c>
      <c r="M310" s="181" t="s">
        <v>36</v>
      </c>
      <c r="N310" s="179"/>
      <c r="O310" s="179">
        <v>32</v>
      </c>
      <c r="P310" s="179">
        <v>36</v>
      </c>
      <c r="Q310" s="179">
        <f>P310-O310+1</f>
        <v>5</v>
      </c>
      <c r="R310" s="179"/>
      <c r="S310" s="179">
        <v>60</v>
      </c>
      <c r="T310" s="182">
        <v>30</v>
      </c>
      <c r="U310" s="183">
        <v>0</v>
      </c>
      <c r="V310" s="180"/>
      <c r="W310" s="173">
        <f>IF(Q310=0,0,R310)</f>
        <v>0</v>
      </c>
      <c r="X310" s="174">
        <f>IF(Q310=0,0,S310/1.5)</f>
        <v>40</v>
      </c>
      <c r="Y310" s="184">
        <f>V310+W310+X310</f>
        <v>40</v>
      </c>
      <c r="Z310" s="175">
        <v>31</v>
      </c>
      <c r="AA310" s="175">
        <v>1.1000000000000001</v>
      </c>
      <c r="AB310" s="175">
        <f>AA310*Y310</f>
        <v>44</v>
      </c>
      <c r="AC310" s="114"/>
      <c r="AD310" s="56"/>
    </row>
    <row r="311" spans="1:31" s="27" customFormat="1">
      <c r="A311" s="191" t="s">
        <v>134</v>
      </c>
      <c r="B311" s="178" t="s">
        <v>424</v>
      </c>
      <c r="C311" s="179">
        <v>2</v>
      </c>
      <c r="D311" s="178" t="s">
        <v>44</v>
      </c>
      <c r="E311" s="180" t="s">
        <v>393</v>
      </c>
      <c r="F311" s="180"/>
      <c r="G311" s="180"/>
      <c r="H311" s="180"/>
      <c r="I311" s="180"/>
      <c r="J311" s="180"/>
      <c r="K311" s="180"/>
      <c r="L311" s="181" t="s">
        <v>77</v>
      </c>
      <c r="M311" s="181" t="s">
        <v>37</v>
      </c>
      <c r="N311" s="179"/>
      <c r="O311" s="179">
        <v>32</v>
      </c>
      <c r="P311" s="179">
        <v>36</v>
      </c>
      <c r="Q311" s="179">
        <f>P311-O311+1</f>
        <v>5</v>
      </c>
      <c r="R311" s="179"/>
      <c r="S311" s="179">
        <v>60</v>
      </c>
      <c r="T311" s="182">
        <v>30</v>
      </c>
      <c r="U311" s="183">
        <v>0</v>
      </c>
      <c r="V311" s="180"/>
      <c r="W311" s="173">
        <f>IF(Q311=0,0,R311)</f>
        <v>0</v>
      </c>
      <c r="X311" s="174">
        <f>IF(Q311=0,0,S311/1.5)</f>
        <v>40</v>
      </c>
      <c r="Y311" s="184">
        <f>V311+W311+X311</f>
        <v>40</v>
      </c>
      <c r="Z311" s="175">
        <v>31</v>
      </c>
      <c r="AA311" s="175">
        <v>1.1000000000000001</v>
      </c>
      <c r="AB311" s="175">
        <f>AA311*Y311</f>
        <v>44</v>
      </c>
      <c r="AC311" s="114"/>
      <c r="AD311" s="56"/>
    </row>
    <row r="312" spans="1:31" s="108" customFormat="1" ht="15.95" customHeight="1">
      <c r="A312" s="191" t="s">
        <v>134</v>
      </c>
      <c r="B312" s="166" t="s">
        <v>191</v>
      </c>
      <c r="C312" s="167">
        <v>2</v>
      </c>
      <c r="D312" s="178" t="s">
        <v>44</v>
      </c>
      <c r="E312" s="187" t="s">
        <v>392</v>
      </c>
      <c r="F312" s="187"/>
      <c r="G312" s="187"/>
      <c r="H312" s="187"/>
      <c r="I312" s="187"/>
      <c r="J312" s="187"/>
      <c r="K312" s="187"/>
      <c r="L312" s="170" t="s">
        <v>453</v>
      </c>
      <c r="M312" s="170" t="s">
        <v>37</v>
      </c>
      <c r="N312" s="167"/>
      <c r="O312" s="167">
        <v>24</v>
      </c>
      <c r="P312" s="167">
        <v>26</v>
      </c>
      <c r="Q312" s="167">
        <f>P312-O312+1</f>
        <v>3</v>
      </c>
      <c r="R312" s="167"/>
      <c r="S312" s="167">
        <v>60</v>
      </c>
      <c r="T312" s="171">
        <f>R312/Q312</f>
        <v>0</v>
      </c>
      <c r="U312" s="172">
        <f>S312/5</f>
        <v>12</v>
      </c>
      <c r="V312" s="169"/>
      <c r="W312" s="173">
        <f>IF(Q312=0,0,R312)</f>
        <v>0</v>
      </c>
      <c r="X312" s="174">
        <f>IF(Q312=0,0,S312/1.5)</f>
        <v>40</v>
      </c>
      <c r="Y312" s="173">
        <f>V312+W312+X312</f>
        <v>40</v>
      </c>
      <c r="Z312" s="175">
        <v>29</v>
      </c>
      <c r="AA312" s="175">
        <v>1</v>
      </c>
      <c r="AB312" s="175">
        <f>AA312*Y312</f>
        <v>40</v>
      </c>
      <c r="AC312" s="114"/>
      <c r="AD312" s="146"/>
    </row>
    <row r="313" spans="1:31" s="27" customFormat="1">
      <c r="A313" s="444" t="s">
        <v>457</v>
      </c>
      <c r="B313" s="445"/>
      <c r="C313" s="445"/>
      <c r="D313" s="445"/>
      <c r="E313" s="445"/>
      <c r="F313" s="445"/>
      <c r="G313" s="445"/>
      <c r="H313" s="445"/>
      <c r="I313" s="445"/>
      <c r="J313" s="445"/>
      <c r="K313" s="445"/>
      <c r="L313" s="445"/>
      <c r="M313" s="445"/>
      <c r="N313" s="445"/>
      <c r="O313" s="445"/>
      <c r="P313" s="445"/>
      <c r="Q313" s="445"/>
      <c r="R313" s="445"/>
      <c r="S313" s="445"/>
      <c r="T313" s="445"/>
      <c r="U313" s="445"/>
      <c r="V313" s="445"/>
      <c r="W313" s="445"/>
      <c r="X313" s="445"/>
      <c r="Y313" s="445"/>
      <c r="Z313" s="445"/>
      <c r="AA313" s="445"/>
      <c r="AB313" s="446"/>
      <c r="AC313" s="114"/>
      <c r="AD313" s="56"/>
      <c r="AE313" s="69"/>
    </row>
    <row r="314" spans="1:31" s="27" customFormat="1">
      <c r="A314" s="274" t="s">
        <v>134</v>
      </c>
      <c r="B314" s="131" t="s">
        <v>397</v>
      </c>
      <c r="C314" s="19">
        <v>2</v>
      </c>
      <c r="D314" s="98" t="s">
        <v>454</v>
      </c>
      <c r="E314" s="1" t="s">
        <v>393</v>
      </c>
      <c r="F314" s="1"/>
      <c r="G314" s="1"/>
      <c r="H314" s="1"/>
      <c r="I314" s="1"/>
      <c r="J314" s="1"/>
      <c r="K314" s="1"/>
      <c r="L314" s="2" t="s">
        <v>80</v>
      </c>
      <c r="M314" s="2" t="s">
        <v>36</v>
      </c>
      <c r="N314" s="19"/>
      <c r="O314" s="19">
        <v>27</v>
      </c>
      <c r="P314" s="19">
        <v>31</v>
      </c>
      <c r="Q314" s="19">
        <f>P314-O314+1</f>
        <v>5</v>
      </c>
      <c r="R314" s="19"/>
      <c r="S314" s="19">
        <v>60</v>
      </c>
      <c r="T314" s="20">
        <v>30</v>
      </c>
      <c r="U314" s="162">
        <v>0</v>
      </c>
      <c r="V314" s="1"/>
      <c r="W314" s="105">
        <f t="shared" ref="W314:W325" si="141">IF(Q314=0,0,R314)</f>
        <v>0</v>
      </c>
      <c r="X314" s="106">
        <f t="shared" ref="X314:X325" si="142">IF(Q314=0,0,S314/1.5)</f>
        <v>40</v>
      </c>
      <c r="Y314" s="21">
        <f t="shared" ref="Y314:Y325" si="143">V314+W314+X314</f>
        <v>40</v>
      </c>
      <c r="Z314" s="133">
        <v>31</v>
      </c>
      <c r="AA314" s="133">
        <v>1.1000000000000001</v>
      </c>
      <c r="AB314" s="133">
        <f t="shared" ref="AB314:AB325" si="144">AA314*Y314</f>
        <v>44</v>
      </c>
      <c r="AC314" s="114"/>
      <c r="AD314" s="56"/>
    </row>
    <row r="315" spans="1:31" s="27" customFormat="1">
      <c r="A315" s="274" t="s">
        <v>134</v>
      </c>
      <c r="B315" s="131" t="s">
        <v>398</v>
      </c>
      <c r="C315" s="19">
        <v>2</v>
      </c>
      <c r="D315" s="98" t="s">
        <v>454</v>
      </c>
      <c r="E315" s="1" t="s">
        <v>393</v>
      </c>
      <c r="F315" s="1"/>
      <c r="G315" s="1"/>
      <c r="H315" s="1"/>
      <c r="I315" s="1"/>
      <c r="J315" s="1"/>
      <c r="K315" s="1"/>
      <c r="L315" s="2" t="s">
        <v>80</v>
      </c>
      <c r="M315" s="2" t="s">
        <v>37</v>
      </c>
      <c r="N315" s="19"/>
      <c r="O315" s="19">
        <v>27</v>
      </c>
      <c r="P315" s="19">
        <v>31</v>
      </c>
      <c r="Q315" s="19">
        <f t="shared" ref="Q315:Q325" si="145">P315-O315+1</f>
        <v>5</v>
      </c>
      <c r="R315" s="19"/>
      <c r="S315" s="19">
        <v>60</v>
      </c>
      <c r="T315" s="20">
        <v>30</v>
      </c>
      <c r="U315" s="162">
        <v>0</v>
      </c>
      <c r="V315" s="1"/>
      <c r="W315" s="105">
        <f t="shared" si="141"/>
        <v>0</v>
      </c>
      <c r="X315" s="106">
        <f t="shared" si="142"/>
        <v>40</v>
      </c>
      <c r="Y315" s="21">
        <f t="shared" si="143"/>
        <v>40</v>
      </c>
      <c r="Z315" s="133">
        <v>31</v>
      </c>
      <c r="AA315" s="133">
        <v>1.1000000000000001</v>
      </c>
      <c r="AB315" s="133">
        <f t="shared" si="144"/>
        <v>44</v>
      </c>
      <c r="AC315" s="114"/>
      <c r="AD315" s="56"/>
    </row>
    <row r="316" spans="1:31" s="27" customFormat="1">
      <c r="A316" s="274" t="s">
        <v>134</v>
      </c>
      <c r="B316" s="131" t="s">
        <v>399</v>
      </c>
      <c r="C316" s="19">
        <v>2</v>
      </c>
      <c r="D316" s="98" t="s">
        <v>454</v>
      </c>
      <c r="E316" s="1" t="s">
        <v>393</v>
      </c>
      <c r="F316" s="1"/>
      <c r="G316" s="1"/>
      <c r="H316" s="1"/>
      <c r="I316" s="1"/>
      <c r="J316" s="1"/>
      <c r="K316" s="1"/>
      <c r="L316" s="2" t="s">
        <v>80</v>
      </c>
      <c r="M316" s="2" t="s">
        <v>36</v>
      </c>
      <c r="N316" s="19"/>
      <c r="O316" s="19">
        <v>32</v>
      </c>
      <c r="P316" s="19">
        <v>36</v>
      </c>
      <c r="Q316" s="19">
        <f t="shared" si="145"/>
        <v>5</v>
      </c>
      <c r="R316" s="19"/>
      <c r="S316" s="19">
        <v>60</v>
      </c>
      <c r="T316" s="20">
        <v>30</v>
      </c>
      <c r="U316" s="162">
        <v>0</v>
      </c>
      <c r="V316" s="1"/>
      <c r="W316" s="105">
        <f t="shared" si="141"/>
        <v>0</v>
      </c>
      <c r="X316" s="106">
        <f t="shared" si="142"/>
        <v>40</v>
      </c>
      <c r="Y316" s="21">
        <f t="shared" si="143"/>
        <v>40</v>
      </c>
      <c r="Z316" s="133">
        <v>31</v>
      </c>
      <c r="AA316" s="133">
        <v>1.1000000000000001</v>
      </c>
      <c r="AB316" s="133">
        <f t="shared" si="144"/>
        <v>44</v>
      </c>
      <c r="AC316" s="114"/>
      <c r="AD316" s="56"/>
    </row>
    <row r="317" spans="1:31" s="27" customFormat="1">
      <c r="A317" s="274" t="s">
        <v>134</v>
      </c>
      <c r="B317" s="131" t="s">
        <v>400</v>
      </c>
      <c r="C317" s="19">
        <v>2</v>
      </c>
      <c r="D317" s="98" t="s">
        <v>454</v>
      </c>
      <c r="E317" s="1" t="s">
        <v>393</v>
      </c>
      <c r="F317" s="1"/>
      <c r="G317" s="1"/>
      <c r="H317" s="1"/>
      <c r="I317" s="1"/>
      <c r="J317" s="1"/>
      <c r="K317" s="1"/>
      <c r="L317" s="2" t="s">
        <v>80</v>
      </c>
      <c r="M317" s="2" t="s">
        <v>37</v>
      </c>
      <c r="N317" s="19"/>
      <c r="O317" s="19">
        <v>32</v>
      </c>
      <c r="P317" s="19">
        <v>36</v>
      </c>
      <c r="Q317" s="19">
        <f t="shared" si="145"/>
        <v>5</v>
      </c>
      <c r="R317" s="19"/>
      <c r="S317" s="19">
        <v>60</v>
      </c>
      <c r="T317" s="20">
        <v>30</v>
      </c>
      <c r="U317" s="162">
        <v>0</v>
      </c>
      <c r="V317" s="1"/>
      <c r="W317" s="105">
        <f t="shared" si="141"/>
        <v>0</v>
      </c>
      <c r="X317" s="106">
        <f t="shared" si="142"/>
        <v>40</v>
      </c>
      <c r="Y317" s="21">
        <f t="shared" si="143"/>
        <v>40</v>
      </c>
      <c r="Z317" s="133">
        <v>31</v>
      </c>
      <c r="AA317" s="133">
        <v>1.1000000000000001</v>
      </c>
      <c r="AB317" s="133">
        <f t="shared" si="144"/>
        <v>44</v>
      </c>
      <c r="AC317" s="114"/>
      <c r="AD317" s="56"/>
    </row>
    <row r="318" spans="1:31" s="27" customFormat="1">
      <c r="A318" s="274" t="s">
        <v>134</v>
      </c>
      <c r="B318" s="131" t="s">
        <v>401</v>
      </c>
      <c r="C318" s="19">
        <v>2</v>
      </c>
      <c r="D318" s="98" t="s">
        <v>454</v>
      </c>
      <c r="E318" s="1" t="s">
        <v>393</v>
      </c>
      <c r="F318" s="1"/>
      <c r="G318" s="1"/>
      <c r="H318" s="1"/>
      <c r="I318" s="1"/>
      <c r="J318" s="1"/>
      <c r="K318" s="1"/>
      <c r="L318" s="2" t="s">
        <v>80</v>
      </c>
      <c r="M318" s="2" t="s">
        <v>36</v>
      </c>
      <c r="N318" s="19"/>
      <c r="O318" s="19">
        <v>37</v>
      </c>
      <c r="P318" s="19">
        <v>41</v>
      </c>
      <c r="Q318" s="19">
        <f t="shared" si="145"/>
        <v>5</v>
      </c>
      <c r="R318" s="19"/>
      <c r="S318" s="19">
        <v>60</v>
      </c>
      <c r="T318" s="20">
        <f>R318/Q318</f>
        <v>0</v>
      </c>
      <c r="U318" s="162">
        <f>S318/5</f>
        <v>12</v>
      </c>
      <c r="V318" s="1"/>
      <c r="W318" s="105">
        <f t="shared" si="141"/>
        <v>0</v>
      </c>
      <c r="X318" s="106">
        <f t="shared" si="142"/>
        <v>40</v>
      </c>
      <c r="Y318" s="21">
        <f t="shared" si="143"/>
        <v>40</v>
      </c>
      <c r="Z318" s="133">
        <v>31</v>
      </c>
      <c r="AA318" s="133">
        <v>1.1000000000000001</v>
      </c>
      <c r="AB318" s="133">
        <f t="shared" si="144"/>
        <v>44</v>
      </c>
      <c r="AC318" s="114"/>
      <c r="AD318" s="56"/>
    </row>
    <row r="319" spans="1:31" s="27" customFormat="1">
      <c r="A319" s="274" t="s">
        <v>134</v>
      </c>
      <c r="B319" s="131" t="s">
        <v>402</v>
      </c>
      <c r="C319" s="19">
        <v>2</v>
      </c>
      <c r="D319" s="98" t="s">
        <v>454</v>
      </c>
      <c r="E319" s="1" t="s">
        <v>393</v>
      </c>
      <c r="F319" s="1"/>
      <c r="G319" s="1"/>
      <c r="H319" s="1"/>
      <c r="I319" s="1"/>
      <c r="J319" s="1"/>
      <c r="K319" s="1"/>
      <c r="L319" s="2" t="s">
        <v>80</v>
      </c>
      <c r="M319" s="2" t="s">
        <v>37</v>
      </c>
      <c r="N319" s="19"/>
      <c r="O319" s="19">
        <v>37</v>
      </c>
      <c r="P319" s="19">
        <v>41</v>
      </c>
      <c r="Q319" s="19">
        <f t="shared" si="145"/>
        <v>5</v>
      </c>
      <c r="R319" s="19"/>
      <c r="S319" s="19">
        <v>60</v>
      </c>
      <c r="T319" s="20">
        <f>R319/Q319</f>
        <v>0</v>
      </c>
      <c r="U319" s="162">
        <f>S319/5</f>
        <v>12</v>
      </c>
      <c r="V319" s="1"/>
      <c r="W319" s="105">
        <f t="shared" si="141"/>
        <v>0</v>
      </c>
      <c r="X319" s="106">
        <f t="shared" si="142"/>
        <v>40</v>
      </c>
      <c r="Y319" s="21">
        <f t="shared" si="143"/>
        <v>40</v>
      </c>
      <c r="Z319" s="133">
        <v>31</v>
      </c>
      <c r="AA319" s="133">
        <v>1.1000000000000001</v>
      </c>
      <c r="AB319" s="133">
        <f t="shared" si="144"/>
        <v>44</v>
      </c>
      <c r="AC319" s="114"/>
      <c r="AD319" s="56"/>
    </row>
    <row r="320" spans="1:31" s="27" customFormat="1">
      <c r="A320" s="274" t="s">
        <v>134</v>
      </c>
      <c r="B320" s="131" t="s">
        <v>403</v>
      </c>
      <c r="C320" s="19">
        <v>2</v>
      </c>
      <c r="D320" s="98" t="s">
        <v>454</v>
      </c>
      <c r="E320" s="1" t="s">
        <v>393</v>
      </c>
      <c r="F320" s="1"/>
      <c r="G320" s="1"/>
      <c r="H320" s="1"/>
      <c r="I320" s="1"/>
      <c r="J320" s="1"/>
      <c r="K320" s="1"/>
      <c r="L320" s="2" t="s">
        <v>78</v>
      </c>
      <c r="M320" s="2" t="s">
        <v>36</v>
      </c>
      <c r="N320" s="19"/>
      <c r="O320" s="19">
        <v>27</v>
      </c>
      <c r="P320" s="19">
        <v>31</v>
      </c>
      <c r="Q320" s="19">
        <f t="shared" si="145"/>
        <v>5</v>
      </c>
      <c r="R320" s="19"/>
      <c r="S320" s="19">
        <v>60</v>
      </c>
      <c r="T320" s="20">
        <v>30</v>
      </c>
      <c r="U320" s="162">
        <v>0</v>
      </c>
      <c r="V320" s="1"/>
      <c r="W320" s="105">
        <f t="shared" si="141"/>
        <v>0</v>
      </c>
      <c r="X320" s="106">
        <f t="shared" si="142"/>
        <v>40</v>
      </c>
      <c r="Y320" s="21">
        <f t="shared" si="143"/>
        <v>40</v>
      </c>
      <c r="Z320" s="133">
        <v>31</v>
      </c>
      <c r="AA320" s="133">
        <v>1.1000000000000001</v>
      </c>
      <c r="AB320" s="133">
        <f t="shared" si="144"/>
        <v>44</v>
      </c>
      <c r="AC320" s="114"/>
      <c r="AD320" s="56"/>
    </row>
    <row r="321" spans="1:31" s="27" customFormat="1">
      <c r="A321" s="274" t="s">
        <v>134</v>
      </c>
      <c r="B321" s="131" t="s">
        <v>404</v>
      </c>
      <c r="C321" s="19">
        <v>2</v>
      </c>
      <c r="D321" s="98" t="s">
        <v>454</v>
      </c>
      <c r="E321" s="1" t="s">
        <v>393</v>
      </c>
      <c r="F321" s="1"/>
      <c r="G321" s="1"/>
      <c r="H321" s="1"/>
      <c r="I321" s="1"/>
      <c r="J321" s="1"/>
      <c r="K321" s="1"/>
      <c r="L321" s="2" t="s">
        <v>78</v>
      </c>
      <c r="M321" s="2" t="s">
        <v>37</v>
      </c>
      <c r="N321" s="19"/>
      <c r="O321" s="19">
        <v>27</v>
      </c>
      <c r="P321" s="19">
        <v>31</v>
      </c>
      <c r="Q321" s="19">
        <f t="shared" si="145"/>
        <v>5</v>
      </c>
      <c r="R321" s="19"/>
      <c r="S321" s="19">
        <v>60</v>
      </c>
      <c r="T321" s="20">
        <v>30</v>
      </c>
      <c r="U321" s="162">
        <v>0</v>
      </c>
      <c r="V321" s="1"/>
      <c r="W321" s="105">
        <f t="shared" si="141"/>
        <v>0</v>
      </c>
      <c r="X321" s="106">
        <f t="shared" si="142"/>
        <v>40</v>
      </c>
      <c r="Y321" s="21">
        <f t="shared" si="143"/>
        <v>40</v>
      </c>
      <c r="Z321" s="133">
        <v>31</v>
      </c>
      <c r="AA321" s="133">
        <v>1.1000000000000001</v>
      </c>
      <c r="AB321" s="133">
        <f t="shared" si="144"/>
        <v>44</v>
      </c>
      <c r="AC321" s="114"/>
      <c r="AD321" s="56"/>
    </row>
    <row r="322" spans="1:31" s="27" customFormat="1">
      <c r="A322" s="274" t="s">
        <v>134</v>
      </c>
      <c r="B322" s="131" t="s">
        <v>405</v>
      </c>
      <c r="C322" s="19">
        <v>2</v>
      </c>
      <c r="D322" s="98" t="s">
        <v>454</v>
      </c>
      <c r="E322" s="1" t="s">
        <v>393</v>
      </c>
      <c r="F322" s="1"/>
      <c r="G322" s="1"/>
      <c r="H322" s="1"/>
      <c r="I322" s="1"/>
      <c r="J322" s="1"/>
      <c r="K322" s="1"/>
      <c r="L322" s="2" t="s">
        <v>78</v>
      </c>
      <c r="M322" s="2" t="s">
        <v>36</v>
      </c>
      <c r="N322" s="19"/>
      <c r="O322" s="19">
        <v>32</v>
      </c>
      <c r="P322" s="19">
        <v>36</v>
      </c>
      <c r="Q322" s="19">
        <f t="shared" si="145"/>
        <v>5</v>
      </c>
      <c r="R322" s="19"/>
      <c r="S322" s="19">
        <v>60</v>
      </c>
      <c r="T322" s="20">
        <v>30</v>
      </c>
      <c r="U322" s="162">
        <v>0</v>
      </c>
      <c r="V322" s="1"/>
      <c r="W322" s="105">
        <f t="shared" si="141"/>
        <v>0</v>
      </c>
      <c r="X322" s="106">
        <f t="shared" si="142"/>
        <v>40</v>
      </c>
      <c r="Y322" s="21">
        <f t="shared" si="143"/>
        <v>40</v>
      </c>
      <c r="Z322" s="133">
        <v>30</v>
      </c>
      <c r="AA322" s="133">
        <v>1</v>
      </c>
      <c r="AB322" s="133">
        <f t="shared" si="144"/>
        <v>40</v>
      </c>
      <c r="AC322" s="114"/>
      <c r="AD322" s="56"/>
    </row>
    <row r="323" spans="1:31" s="27" customFormat="1">
      <c r="A323" s="274" t="s">
        <v>134</v>
      </c>
      <c r="B323" s="131" t="s">
        <v>406</v>
      </c>
      <c r="C323" s="19">
        <v>2</v>
      </c>
      <c r="D323" s="98" t="s">
        <v>454</v>
      </c>
      <c r="E323" s="1" t="s">
        <v>393</v>
      </c>
      <c r="F323" s="1"/>
      <c r="G323" s="1"/>
      <c r="H323" s="1"/>
      <c r="I323" s="1"/>
      <c r="J323" s="1"/>
      <c r="K323" s="1"/>
      <c r="L323" s="2" t="s">
        <v>78</v>
      </c>
      <c r="M323" s="2" t="s">
        <v>37</v>
      </c>
      <c r="N323" s="19"/>
      <c r="O323" s="19">
        <v>32</v>
      </c>
      <c r="P323" s="19">
        <v>36</v>
      </c>
      <c r="Q323" s="19">
        <f t="shared" si="145"/>
        <v>5</v>
      </c>
      <c r="R323" s="19"/>
      <c r="S323" s="19">
        <v>60</v>
      </c>
      <c r="T323" s="20">
        <v>30</v>
      </c>
      <c r="U323" s="162">
        <v>0</v>
      </c>
      <c r="V323" s="1"/>
      <c r="W323" s="105">
        <f t="shared" si="141"/>
        <v>0</v>
      </c>
      <c r="X323" s="106">
        <f t="shared" si="142"/>
        <v>40</v>
      </c>
      <c r="Y323" s="21">
        <f t="shared" si="143"/>
        <v>40</v>
      </c>
      <c r="Z323" s="133">
        <v>30</v>
      </c>
      <c r="AA323" s="133">
        <v>1</v>
      </c>
      <c r="AB323" s="133">
        <f t="shared" si="144"/>
        <v>40</v>
      </c>
      <c r="AC323" s="114"/>
      <c r="AD323" s="56"/>
    </row>
    <row r="324" spans="1:31" s="27" customFormat="1">
      <c r="A324" s="274" t="s">
        <v>134</v>
      </c>
      <c r="B324" s="131" t="s">
        <v>407</v>
      </c>
      <c r="C324" s="19">
        <v>2</v>
      </c>
      <c r="D324" s="98" t="s">
        <v>454</v>
      </c>
      <c r="E324" s="1" t="s">
        <v>393</v>
      </c>
      <c r="F324" s="1"/>
      <c r="G324" s="1"/>
      <c r="H324" s="1"/>
      <c r="I324" s="1"/>
      <c r="J324" s="1"/>
      <c r="K324" s="1"/>
      <c r="L324" s="2" t="s">
        <v>78</v>
      </c>
      <c r="M324" s="2" t="s">
        <v>36</v>
      </c>
      <c r="N324" s="19"/>
      <c r="O324" s="19">
        <v>37</v>
      </c>
      <c r="P324" s="19">
        <v>41</v>
      </c>
      <c r="Q324" s="19">
        <f t="shared" si="145"/>
        <v>5</v>
      </c>
      <c r="R324" s="19"/>
      <c r="S324" s="19">
        <v>60</v>
      </c>
      <c r="T324" s="20">
        <v>30</v>
      </c>
      <c r="U324" s="162">
        <v>0</v>
      </c>
      <c r="V324" s="1"/>
      <c r="W324" s="105">
        <f t="shared" si="141"/>
        <v>0</v>
      </c>
      <c r="X324" s="106">
        <f t="shared" si="142"/>
        <v>40</v>
      </c>
      <c r="Y324" s="21">
        <f t="shared" si="143"/>
        <v>40</v>
      </c>
      <c r="Z324" s="133">
        <v>31</v>
      </c>
      <c r="AA324" s="133">
        <v>1.1000000000000001</v>
      </c>
      <c r="AB324" s="133">
        <f t="shared" si="144"/>
        <v>44</v>
      </c>
      <c r="AC324" s="114"/>
      <c r="AD324" s="56"/>
    </row>
    <row r="325" spans="1:31" s="27" customFormat="1">
      <c r="A325" s="274" t="s">
        <v>134</v>
      </c>
      <c r="B325" s="131" t="s">
        <v>408</v>
      </c>
      <c r="C325" s="19">
        <v>2</v>
      </c>
      <c r="D325" s="98" t="s">
        <v>454</v>
      </c>
      <c r="E325" s="1" t="s">
        <v>393</v>
      </c>
      <c r="F325" s="1"/>
      <c r="G325" s="1"/>
      <c r="H325" s="1"/>
      <c r="I325" s="1"/>
      <c r="J325" s="1"/>
      <c r="K325" s="1"/>
      <c r="L325" s="2" t="s">
        <v>78</v>
      </c>
      <c r="M325" s="2" t="s">
        <v>37</v>
      </c>
      <c r="N325" s="19"/>
      <c r="O325" s="19">
        <v>37</v>
      </c>
      <c r="P325" s="19">
        <v>41</v>
      </c>
      <c r="Q325" s="19">
        <f t="shared" si="145"/>
        <v>5</v>
      </c>
      <c r="R325" s="19"/>
      <c r="S325" s="19">
        <v>60</v>
      </c>
      <c r="T325" s="20">
        <v>30</v>
      </c>
      <c r="U325" s="162">
        <v>0</v>
      </c>
      <c r="V325" s="1"/>
      <c r="W325" s="105">
        <f t="shared" si="141"/>
        <v>0</v>
      </c>
      <c r="X325" s="106">
        <f t="shared" si="142"/>
        <v>40</v>
      </c>
      <c r="Y325" s="21">
        <f t="shared" si="143"/>
        <v>40</v>
      </c>
      <c r="Z325" s="133">
        <v>31</v>
      </c>
      <c r="AA325" s="133">
        <v>1.1000000000000001</v>
      </c>
      <c r="AB325" s="133">
        <f t="shared" si="144"/>
        <v>44</v>
      </c>
      <c r="AC325" s="114"/>
      <c r="AD325" s="56"/>
    </row>
    <row r="326" spans="1:31" s="107" customFormat="1">
      <c r="A326" s="189" t="s">
        <v>134</v>
      </c>
      <c r="B326" s="166" t="s">
        <v>432</v>
      </c>
      <c r="C326" s="167">
        <v>2</v>
      </c>
      <c r="D326" s="166" t="s">
        <v>454</v>
      </c>
      <c r="E326" s="169" t="s">
        <v>430</v>
      </c>
      <c r="F326" s="169"/>
      <c r="G326" s="169"/>
      <c r="H326" s="169"/>
      <c r="I326" s="169"/>
      <c r="J326" s="169"/>
      <c r="K326" s="169"/>
      <c r="L326" s="167" t="s">
        <v>258</v>
      </c>
      <c r="M326" s="170" t="s">
        <v>36</v>
      </c>
      <c r="N326" s="167"/>
      <c r="O326" s="167">
        <v>27</v>
      </c>
      <c r="P326" s="167">
        <v>31</v>
      </c>
      <c r="Q326" s="167">
        <f>P326-O326+1</f>
        <v>5</v>
      </c>
      <c r="R326" s="167"/>
      <c r="S326" s="167">
        <v>30</v>
      </c>
      <c r="T326" s="171">
        <f>R326/Q326</f>
        <v>0</v>
      </c>
      <c r="U326" s="172">
        <f>S326/5</f>
        <v>6</v>
      </c>
      <c r="V326" s="169"/>
      <c r="W326" s="173">
        <f>IF(Q326=0,0,R326)</f>
        <v>0</v>
      </c>
      <c r="X326" s="174">
        <f>IF(Q326=0,0,S326/1.5)</f>
        <v>20</v>
      </c>
      <c r="Y326" s="173">
        <f>V326+W326+X326</f>
        <v>20</v>
      </c>
      <c r="Z326" s="176">
        <v>30</v>
      </c>
      <c r="AA326" s="176">
        <v>1</v>
      </c>
      <c r="AB326" s="176">
        <f>AA326*Y326</f>
        <v>20</v>
      </c>
      <c r="AC326" s="114"/>
      <c r="AD326" s="148"/>
    </row>
    <row r="327" spans="1:31" s="142" customFormat="1" ht="25.5">
      <c r="A327" s="137" t="s">
        <v>15</v>
      </c>
      <c r="B327" s="137" t="s">
        <v>16</v>
      </c>
      <c r="C327" s="138" t="s">
        <v>148</v>
      </c>
      <c r="D327" s="137" t="s">
        <v>17</v>
      </c>
      <c r="E327" s="137" t="s">
        <v>18</v>
      </c>
      <c r="F327" s="137"/>
      <c r="G327" s="137"/>
      <c r="H327" s="137"/>
      <c r="I327" s="137"/>
      <c r="J327" s="137"/>
      <c r="K327" s="137"/>
      <c r="L327" s="137" t="s">
        <v>77</v>
      </c>
      <c r="M327" s="137" t="s">
        <v>36</v>
      </c>
      <c r="N327" s="138"/>
      <c r="O327" s="137">
        <v>27</v>
      </c>
      <c r="P327" s="137">
        <v>31</v>
      </c>
      <c r="Q327" s="138" t="s">
        <v>2</v>
      </c>
      <c r="R327" s="137" t="s">
        <v>33</v>
      </c>
      <c r="S327" s="137" t="s">
        <v>34</v>
      </c>
      <c r="T327" s="139" t="s">
        <v>3</v>
      </c>
      <c r="U327" s="139" t="s">
        <v>4</v>
      </c>
      <c r="V327" s="138" t="s">
        <v>32</v>
      </c>
      <c r="W327" s="137" t="s">
        <v>5</v>
      </c>
      <c r="X327" s="137" t="s">
        <v>6</v>
      </c>
      <c r="Y327" s="140" t="s">
        <v>362</v>
      </c>
      <c r="Z327" s="132" t="s">
        <v>360</v>
      </c>
      <c r="AA327" s="132" t="s">
        <v>363</v>
      </c>
      <c r="AB327" s="132" t="s">
        <v>364</v>
      </c>
      <c r="AC327" s="141" t="s">
        <v>373</v>
      </c>
      <c r="AD327" s="156" t="s">
        <v>382</v>
      </c>
      <c r="AE327" s="155" t="s">
        <v>383</v>
      </c>
    </row>
    <row r="328" spans="1:31" s="27" customFormat="1">
      <c r="A328" s="97" t="s">
        <v>135</v>
      </c>
      <c r="B328" s="8" t="s">
        <v>168</v>
      </c>
      <c r="C328" s="9">
        <v>1</v>
      </c>
      <c r="D328" s="8" t="s">
        <v>104</v>
      </c>
      <c r="E328" s="14" t="s">
        <v>285</v>
      </c>
      <c r="F328" s="14"/>
      <c r="G328" s="14"/>
      <c r="H328" s="14"/>
      <c r="I328" s="14"/>
      <c r="J328" s="14"/>
      <c r="K328" s="14"/>
      <c r="L328" s="24" t="s">
        <v>77</v>
      </c>
      <c r="M328" s="11" t="s">
        <v>37</v>
      </c>
      <c r="N328" s="9"/>
      <c r="O328" s="9">
        <v>27</v>
      </c>
      <c r="P328" s="9">
        <v>31</v>
      </c>
      <c r="Q328" s="9">
        <f t="shared" ref="Q328:Q335" si="146">P328-O328+1</f>
        <v>5</v>
      </c>
      <c r="R328" s="9"/>
      <c r="S328" s="9">
        <v>30</v>
      </c>
      <c r="T328" s="12"/>
      <c r="U328" s="13">
        <f t="shared" ref="U328:U342" si="147">S328/6</f>
        <v>5</v>
      </c>
      <c r="V328" s="14"/>
      <c r="W328" s="15">
        <f t="shared" ref="W328:W335" si="148">IF(Q328=0,0,R328)</f>
        <v>0</v>
      </c>
      <c r="X328" s="16">
        <f t="shared" ref="X328:X335" si="149">IF(Q328=0,0,S328/1.5)</f>
        <v>20</v>
      </c>
      <c r="Y328" s="15">
        <f t="shared" ref="Y328:Y335" si="150">V328+W328+X328</f>
        <v>20</v>
      </c>
      <c r="Z328" s="133">
        <v>62</v>
      </c>
      <c r="AA328" s="133">
        <v>1.2</v>
      </c>
      <c r="AB328" s="133">
        <f>AA328*Y328</f>
        <v>24</v>
      </c>
      <c r="AC328" s="114">
        <f>SUM(AB328:AB342)</f>
        <v>496</v>
      </c>
      <c r="AD328" s="157">
        <f>SUM(AB328:AB346)</f>
        <v>640.5</v>
      </c>
      <c r="AE328" s="160">
        <f>AD328-446</f>
        <v>194.5</v>
      </c>
    </row>
    <row r="329" spans="1:31" s="27" customFormat="1">
      <c r="A329" s="97" t="s">
        <v>135</v>
      </c>
      <c r="B329" s="8" t="s">
        <v>169</v>
      </c>
      <c r="C329" s="9">
        <v>1</v>
      </c>
      <c r="D329" s="8" t="s">
        <v>104</v>
      </c>
      <c r="E329" s="14" t="s">
        <v>285</v>
      </c>
      <c r="F329" s="14"/>
      <c r="G329" s="14"/>
      <c r="H329" s="14"/>
      <c r="I329" s="14"/>
      <c r="J329" s="14"/>
      <c r="K329" s="14"/>
      <c r="L329" s="24">
        <v>2</v>
      </c>
      <c r="M329" s="11" t="s">
        <v>37</v>
      </c>
      <c r="N329" s="9"/>
      <c r="O329" s="9">
        <v>1</v>
      </c>
      <c r="P329" s="9">
        <v>5</v>
      </c>
      <c r="Q329" s="9">
        <f t="shared" si="146"/>
        <v>5</v>
      </c>
      <c r="R329" s="9"/>
      <c r="S329" s="9">
        <v>30</v>
      </c>
      <c r="T329" s="12"/>
      <c r="U329" s="13">
        <f t="shared" si="147"/>
        <v>5</v>
      </c>
      <c r="V329" s="14"/>
      <c r="W329" s="15">
        <f t="shared" si="148"/>
        <v>0</v>
      </c>
      <c r="X329" s="16">
        <f t="shared" si="149"/>
        <v>20</v>
      </c>
      <c r="Y329" s="15">
        <f t="shared" si="150"/>
        <v>20</v>
      </c>
      <c r="Z329" s="133">
        <v>61</v>
      </c>
      <c r="AA329" s="133">
        <v>1.2</v>
      </c>
      <c r="AB329" s="133">
        <f t="shared" ref="AB329:AB342" si="151">AA329*Y329</f>
        <v>24</v>
      </c>
      <c r="AC329" s="114"/>
      <c r="AD329" s="56"/>
    </row>
    <row r="330" spans="1:31" s="27" customFormat="1">
      <c r="A330" s="97" t="s">
        <v>135</v>
      </c>
      <c r="B330" s="8" t="s">
        <v>176</v>
      </c>
      <c r="C330" s="9">
        <v>1</v>
      </c>
      <c r="D330" s="8" t="s">
        <v>104</v>
      </c>
      <c r="E330" s="14" t="s">
        <v>285</v>
      </c>
      <c r="F330" s="14"/>
      <c r="G330" s="14"/>
      <c r="H330" s="14"/>
      <c r="I330" s="14"/>
      <c r="J330" s="14"/>
      <c r="K330" s="14"/>
      <c r="L330" s="24">
        <v>3</v>
      </c>
      <c r="M330" s="11" t="s">
        <v>36</v>
      </c>
      <c r="N330" s="9"/>
      <c r="O330" s="9">
        <v>1</v>
      </c>
      <c r="P330" s="9">
        <v>5</v>
      </c>
      <c r="Q330" s="9">
        <f t="shared" si="146"/>
        <v>5</v>
      </c>
      <c r="R330" s="9"/>
      <c r="S330" s="9">
        <v>30</v>
      </c>
      <c r="T330" s="12"/>
      <c r="U330" s="13">
        <f t="shared" si="147"/>
        <v>5</v>
      </c>
      <c r="V330" s="14"/>
      <c r="W330" s="15">
        <f t="shared" si="148"/>
        <v>0</v>
      </c>
      <c r="X330" s="16">
        <f t="shared" si="149"/>
        <v>20</v>
      </c>
      <c r="Y330" s="15">
        <f t="shared" si="150"/>
        <v>20</v>
      </c>
      <c r="Z330" s="133">
        <v>61</v>
      </c>
      <c r="AA330" s="133">
        <v>1.2</v>
      </c>
      <c r="AB330" s="133">
        <f t="shared" si="151"/>
        <v>24</v>
      </c>
      <c r="AC330" s="114"/>
      <c r="AD330" s="56"/>
    </row>
    <row r="331" spans="1:31" s="27" customFormat="1">
      <c r="A331" s="97" t="s">
        <v>135</v>
      </c>
      <c r="B331" s="8" t="s">
        <v>177</v>
      </c>
      <c r="C331" s="9">
        <v>1</v>
      </c>
      <c r="D331" s="8" t="s">
        <v>104</v>
      </c>
      <c r="E331" s="14" t="s">
        <v>285</v>
      </c>
      <c r="F331" s="14"/>
      <c r="G331" s="14"/>
      <c r="H331" s="14"/>
      <c r="I331" s="14"/>
      <c r="J331" s="14"/>
      <c r="K331" s="14"/>
      <c r="L331" s="24">
        <v>3</v>
      </c>
      <c r="M331" s="11" t="s">
        <v>37</v>
      </c>
      <c r="N331" s="9"/>
      <c r="O331" s="9">
        <v>1</v>
      </c>
      <c r="P331" s="9">
        <v>5</v>
      </c>
      <c r="Q331" s="9">
        <f t="shared" si="146"/>
        <v>5</v>
      </c>
      <c r="R331" s="9"/>
      <c r="S331" s="9">
        <v>30</v>
      </c>
      <c r="T331" s="12"/>
      <c r="U331" s="13">
        <f t="shared" si="147"/>
        <v>5</v>
      </c>
      <c r="V331" s="14"/>
      <c r="W331" s="15">
        <f t="shared" si="148"/>
        <v>0</v>
      </c>
      <c r="X331" s="16">
        <f t="shared" si="149"/>
        <v>20</v>
      </c>
      <c r="Y331" s="15">
        <f t="shared" si="150"/>
        <v>20</v>
      </c>
      <c r="Z331" s="133">
        <v>60</v>
      </c>
      <c r="AA331" s="133">
        <v>1.2</v>
      </c>
      <c r="AB331" s="133">
        <f t="shared" si="151"/>
        <v>24</v>
      </c>
      <c r="AC331" s="114"/>
      <c r="AD331" s="56"/>
    </row>
    <row r="332" spans="1:31" s="27" customFormat="1">
      <c r="A332" s="97" t="s">
        <v>135</v>
      </c>
      <c r="B332" s="8" t="s">
        <v>253</v>
      </c>
      <c r="C332" s="9">
        <v>1</v>
      </c>
      <c r="D332" s="8" t="s">
        <v>104</v>
      </c>
      <c r="E332" s="14" t="s">
        <v>99</v>
      </c>
      <c r="F332" s="14"/>
      <c r="G332" s="14"/>
      <c r="H332" s="14"/>
      <c r="I332" s="14"/>
      <c r="J332" s="14"/>
      <c r="K332" s="14"/>
      <c r="L332" s="24">
        <v>3</v>
      </c>
      <c r="M332" s="11" t="s">
        <v>36</v>
      </c>
      <c r="N332" s="9"/>
      <c r="O332" s="9">
        <v>6</v>
      </c>
      <c r="P332" s="9">
        <v>15</v>
      </c>
      <c r="Q332" s="9">
        <f t="shared" si="146"/>
        <v>10</v>
      </c>
      <c r="R332" s="9"/>
      <c r="S332" s="9">
        <v>60</v>
      </c>
      <c r="T332" s="12"/>
      <c r="U332" s="13">
        <f t="shared" si="147"/>
        <v>10</v>
      </c>
      <c r="V332" s="14"/>
      <c r="W332" s="15">
        <f t="shared" si="148"/>
        <v>0</v>
      </c>
      <c r="X332" s="16">
        <f t="shared" si="149"/>
        <v>40</v>
      </c>
      <c r="Y332" s="15">
        <f t="shared" si="150"/>
        <v>40</v>
      </c>
      <c r="Z332" s="133">
        <v>62</v>
      </c>
      <c r="AA332" s="133">
        <v>1.2</v>
      </c>
      <c r="AB332" s="133">
        <f t="shared" si="151"/>
        <v>48</v>
      </c>
      <c r="AC332" s="114"/>
      <c r="AD332" s="56"/>
    </row>
    <row r="333" spans="1:31" s="27" customFormat="1">
      <c r="A333" s="97" t="s">
        <v>135</v>
      </c>
      <c r="B333" s="8" t="s">
        <v>256</v>
      </c>
      <c r="C333" s="9">
        <v>1</v>
      </c>
      <c r="D333" s="8" t="s">
        <v>104</v>
      </c>
      <c r="E333" s="14" t="s">
        <v>99</v>
      </c>
      <c r="F333" s="14"/>
      <c r="G333" s="14"/>
      <c r="H333" s="14"/>
      <c r="I333" s="14"/>
      <c r="J333" s="14"/>
      <c r="K333" s="14"/>
      <c r="L333" s="24">
        <v>3</v>
      </c>
      <c r="M333" s="11" t="s">
        <v>37</v>
      </c>
      <c r="N333" s="9"/>
      <c r="O333" s="9">
        <v>6</v>
      </c>
      <c r="P333" s="9">
        <v>15</v>
      </c>
      <c r="Q333" s="9">
        <f t="shared" si="146"/>
        <v>10</v>
      </c>
      <c r="R333" s="9"/>
      <c r="S333" s="9">
        <v>60</v>
      </c>
      <c r="T333" s="12"/>
      <c r="U333" s="13">
        <f t="shared" si="147"/>
        <v>10</v>
      </c>
      <c r="V333" s="14"/>
      <c r="W333" s="15">
        <f t="shared" si="148"/>
        <v>0</v>
      </c>
      <c r="X333" s="16">
        <f t="shared" si="149"/>
        <v>40</v>
      </c>
      <c r="Y333" s="15">
        <f t="shared" si="150"/>
        <v>40</v>
      </c>
      <c r="Z333" s="133">
        <v>60</v>
      </c>
      <c r="AA333" s="133">
        <v>1.2</v>
      </c>
      <c r="AB333" s="133">
        <f t="shared" si="151"/>
        <v>48</v>
      </c>
      <c r="AC333" s="114"/>
      <c r="AD333" s="56"/>
    </row>
    <row r="334" spans="1:31" s="14" customFormat="1">
      <c r="A334" s="118" t="s">
        <v>135</v>
      </c>
      <c r="B334" s="8" t="s">
        <v>275</v>
      </c>
      <c r="C334" s="9">
        <v>1</v>
      </c>
      <c r="D334" s="8" t="s">
        <v>104</v>
      </c>
      <c r="E334" s="14" t="s">
        <v>285</v>
      </c>
      <c r="L334" s="9">
        <v>3</v>
      </c>
      <c r="M334" s="11" t="s">
        <v>37</v>
      </c>
      <c r="N334" s="9"/>
      <c r="O334" s="9">
        <v>16</v>
      </c>
      <c r="P334" s="9">
        <v>23</v>
      </c>
      <c r="Q334" s="9">
        <f t="shared" si="146"/>
        <v>8</v>
      </c>
      <c r="R334" s="9"/>
      <c r="S334" s="9">
        <v>30</v>
      </c>
      <c r="T334" s="12"/>
      <c r="U334" s="13">
        <f t="shared" si="147"/>
        <v>5</v>
      </c>
      <c r="W334" s="15">
        <f t="shared" si="148"/>
        <v>0</v>
      </c>
      <c r="X334" s="16">
        <f t="shared" si="149"/>
        <v>20</v>
      </c>
      <c r="Y334" s="15">
        <f t="shared" si="150"/>
        <v>20</v>
      </c>
      <c r="Z334" s="133">
        <v>65</v>
      </c>
      <c r="AA334" s="133">
        <v>1.2</v>
      </c>
      <c r="AB334" s="133">
        <f t="shared" si="151"/>
        <v>24</v>
      </c>
      <c r="AC334" s="114"/>
      <c r="AD334" s="119"/>
    </row>
    <row r="335" spans="1:31" s="48" customFormat="1">
      <c r="A335" s="97" t="s">
        <v>135</v>
      </c>
      <c r="B335" s="46" t="s">
        <v>284</v>
      </c>
      <c r="C335" s="47">
        <v>1</v>
      </c>
      <c r="D335" s="46" t="s">
        <v>104</v>
      </c>
      <c r="E335" s="48" t="s">
        <v>285</v>
      </c>
      <c r="L335" s="47">
        <v>4</v>
      </c>
      <c r="M335" s="49" t="s">
        <v>36</v>
      </c>
      <c r="N335" s="47"/>
      <c r="O335" s="47">
        <v>16</v>
      </c>
      <c r="P335" s="47">
        <v>23</v>
      </c>
      <c r="Q335" s="47">
        <f t="shared" si="146"/>
        <v>8</v>
      </c>
      <c r="R335" s="47"/>
      <c r="S335" s="47">
        <v>30</v>
      </c>
      <c r="T335" s="50"/>
      <c r="U335" s="51">
        <f t="shared" si="147"/>
        <v>5</v>
      </c>
      <c r="W335" s="52">
        <f t="shared" si="148"/>
        <v>0</v>
      </c>
      <c r="X335" s="90">
        <f t="shared" si="149"/>
        <v>20</v>
      </c>
      <c r="Y335" s="52">
        <f t="shared" si="150"/>
        <v>20</v>
      </c>
      <c r="Z335" s="133">
        <v>60</v>
      </c>
      <c r="AA335" s="133">
        <v>1.2</v>
      </c>
      <c r="AB335" s="133">
        <f t="shared" si="151"/>
        <v>24</v>
      </c>
      <c r="AC335" s="116"/>
      <c r="AD335" s="86"/>
    </row>
    <row r="336" spans="1:31" s="48" customFormat="1">
      <c r="A336" s="97" t="s">
        <v>135</v>
      </c>
      <c r="B336" s="46" t="s">
        <v>175</v>
      </c>
      <c r="C336" s="47">
        <v>1</v>
      </c>
      <c r="D336" s="46" t="s">
        <v>104</v>
      </c>
      <c r="E336" s="48" t="s">
        <v>241</v>
      </c>
      <c r="L336" s="47">
        <v>4</v>
      </c>
      <c r="M336" s="49" t="s">
        <v>36</v>
      </c>
      <c r="N336" s="47"/>
      <c r="O336" s="47">
        <v>11</v>
      </c>
      <c r="P336" s="47">
        <v>15</v>
      </c>
      <c r="Q336" s="47">
        <f t="shared" ref="Q336:Q341" si="152">P336-O336+1</f>
        <v>5</v>
      </c>
      <c r="R336" s="47"/>
      <c r="S336" s="47">
        <v>30</v>
      </c>
      <c r="T336" s="50"/>
      <c r="U336" s="51">
        <f t="shared" si="147"/>
        <v>5</v>
      </c>
      <c r="W336" s="52">
        <f t="shared" ref="W336:W341" si="153">IF(Q336=0,0,R336)</f>
        <v>0</v>
      </c>
      <c r="X336" s="90">
        <f t="shared" ref="X336:X341" si="154">IF(Q336=0,0,S336/1.5)</f>
        <v>20</v>
      </c>
      <c r="Y336" s="52">
        <f t="shared" ref="Y336:Y341" si="155">V336+W336+X336</f>
        <v>20</v>
      </c>
      <c r="Z336" s="133">
        <v>61</v>
      </c>
      <c r="AA336" s="133">
        <v>1.2</v>
      </c>
      <c r="AB336" s="133">
        <f t="shared" si="151"/>
        <v>24</v>
      </c>
      <c r="AC336" s="116"/>
      <c r="AD336" s="86"/>
    </row>
    <row r="337" spans="1:31" s="48" customFormat="1">
      <c r="A337" s="97" t="s">
        <v>135</v>
      </c>
      <c r="B337" s="46" t="s">
        <v>178</v>
      </c>
      <c r="C337" s="47">
        <v>1</v>
      </c>
      <c r="D337" s="46" t="s">
        <v>104</v>
      </c>
      <c r="E337" s="48" t="s">
        <v>241</v>
      </c>
      <c r="L337" s="47">
        <v>4</v>
      </c>
      <c r="M337" s="49" t="s">
        <v>37</v>
      </c>
      <c r="N337" s="47"/>
      <c r="O337" s="47">
        <v>11</v>
      </c>
      <c r="P337" s="47">
        <v>15</v>
      </c>
      <c r="Q337" s="47">
        <f t="shared" si="152"/>
        <v>5</v>
      </c>
      <c r="R337" s="47"/>
      <c r="S337" s="47">
        <v>30</v>
      </c>
      <c r="T337" s="50"/>
      <c r="U337" s="51">
        <f t="shared" si="147"/>
        <v>5</v>
      </c>
      <c r="W337" s="52">
        <f t="shared" si="153"/>
        <v>0</v>
      </c>
      <c r="X337" s="90">
        <f t="shared" si="154"/>
        <v>20</v>
      </c>
      <c r="Y337" s="52">
        <f t="shared" si="155"/>
        <v>20</v>
      </c>
      <c r="Z337" s="133">
        <v>60</v>
      </c>
      <c r="AA337" s="133">
        <v>1.2</v>
      </c>
      <c r="AB337" s="133">
        <f t="shared" si="151"/>
        <v>24</v>
      </c>
      <c r="AC337" s="116"/>
      <c r="AD337" s="86"/>
    </row>
    <row r="338" spans="1:31" s="48" customFormat="1">
      <c r="A338" s="97" t="s">
        <v>135</v>
      </c>
      <c r="B338" s="46" t="s">
        <v>250</v>
      </c>
      <c r="C338" s="47">
        <v>1</v>
      </c>
      <c r="D338" s="46" t="s">
        <v>104</v>
      </c>
      <c r="E338" s="48" t="s">
        <v>99</v>
      </c>
      <c r="L338" s="47">
        <v>5</v>
      </c>
      <c r="M338" s="49" t="s">
        <v>36</v>
      </c>
      <c r="N338" s="47"/>
      <c r="O338" s="47">
        <v>6</v>
      </c>
      <c r="P338" s="47">
        <v>15</v>
      </c>
      <c r="Q338" s="47">
        <f>P338-O338+1</f>
        <v>10</v>
      </c>
      <c r="R338" s="47"/>
      <c r="S338" s="47">
        <v>60</v>
      </c>
      <c r="T338" s="50"/>
      <c r="U338" s="51">
        <f t="shared" si="147"/>
        <v>10</v>
      </c>
      <c r="W338" s="52">
        <f>IF(Q338=0,0,R338)</f>
        <v>0</v>
      </c>
      <c r="X338" s="90">
        <f>IF(Q338=0,0,S338/1.5)</f>
        <v>40</v>
      </c>
      <c r="Y338" s="52">
        <f>V338+W338+X338</f>
        <v>40</v>
      </c>
      <c r="Z338" s="133">
        <v>63</v>
      </c>
      <c r="AA338" s="133">
        <v>1.2</v>
      </c>
      <c r="AB338" s="133">
        <f t="shared" si="151"/>
        <v>48</v>
      </c>
      <c r="AC338" s="116"/>
      <c r="AD338" s="86"/>
    </row>
    <row r="339" spans="1:31" s="48" customFormat="1">
      <c r="A339" s="97" t="s">
        <v>135</v>
      </c>
      <c r="B339" s="46" t="s">
        <v>196</v>
      </c>
      <c r="C339" s="47">
        <v>1</v>
      </c>
      <c r="D339" s="46" t="s">
        <v>104</v>
      </c>
      <c r="E339" s="48" t="s">
        <v>99</v>
      </c>
      <c r="L339" s="47">
        <v>5</v>
      </c>
      <c r="M339" s="49" t="s">
        <v>37</v>
      </c>
      <c r="N339" s="47"/>
      <c r="O339" s="47">
        <v>11</v>
      </c>
      <c r="P339" s="47">
        <v>15</v>
      </c>
      <c r="Q339" s="47">
        <f>P339-O339+1</f>
        <v>5</v>
      </c>
      <c r="R339" s="47"/>
      <c r="S339" s="47">
        <v>30</v>
      </c>
      <c r="T339" s="50"/>
      <c r="U339" s="51">
        <f t="shared" si="147"/>
        <v>5</v>
      </c>
      <c r="W339" s="52">
        <f>IF(Q339=0,0,R339)</f>
        <v>0</v>
      </c>
      <c r="X339" s="90">
        <f>IF(Q339=0,0,S339/1.5)</f>
        <v>20</v>
      </c>
      <c r="Y339" s="52">
        <f>V339+W339+X339</f>
        <v>20</v>
      </c>
      <c r="Z339" s="133">
        <v>44</v>
      </c>
      <c r="AA339" s="133">
        <v>1.2</v>
      </c>
      <c r="AB339" s="133">
        <f t="shared" si="151"/>
        <v>24</v>
      </c>
      <c r="AC339" s="116"/>
      <c r="AD339" s="86"/>
    </row>
    <row r="340" spans="1:31" s="27" customFormat="1">
      <c r="A340" s="97" t="s">
        <v>135</v>
      </c>
      <c r="B340" s="8" t="s">
        <v>152</v>
      </c>
      <c r="C340" s="9">
        <v>1</v>
      </c>
      <c r="D340" s="8" t="s">
        <v>104</v>
      </c>
      <c r="E340" s="14" t="s">
        <v>99</v>
      </c>
      <c r="F340" s="14"/>
      <c r="G340" s="14"/>
      <c r="H340" s="14"/>
      <c r="I340" s="14"/>
      <c r="J340" s="14"/>
      <c r="K340" s="14"/>
      <c r="L340" s="24" t="s">
        <v>78</v>
      </c>
      <c r="M340" s="11" t="s">
        <v>36</v>
      </c>
      <c r="N340" s="9"/>
      <c r="O340" s="9">
        <v>1</v>
      </c>
      <c r="P340" s="9">
        <v>5</v>
      </c>
      <c r="Q340" s="9">
        <f t="shared" si="152"/>
        <v>5</v>
      </c>
      <c r="R340" s="9"/>
      <c r="S340" s="9">
        <v>60</v>
      </c>
      <c r="T340" s="12"/>
      <c r="U340" s="13">
        <f t="shared" si="147"/>
        <v>10</v>
      </c>
      <c r="V340" s="14"/>
      <c r="W340" s="15">
        <f t="shared" si="153"/>
        <v>0</v>
      </c>
      <c r="X340" s="16">
        <f t="shared" si="154"/>
        <v>40</v>
      </c>
      <c r="Y340" s="15">
        <f t="shared" si="155"/>
        <v>40</v>
      </c>
      <c r="Z340" s="133">
        <v>22</v>
      </c>
      <c r="AA340" s="133">
        <v>1</v>
      </c>
      <c r="AB340" s="133">
        <f t="shared" si="151"/>
        <v>40</v>
      </c>
      <c r="AC340" s="114"/>
      <c r="AD340" s="56"/>
    </row>
    <row r="341" spans="1:31" s="27" customFormat="1">
      <c r="A341" s="97" t="s">
        <v>135</v>
      </c>
      <c r="B341" s="8" t="s">
        <v>153</v>
      </c>
      <c r="C341" s="9">
        <v>1</v>
      </c>
      <c r="D341" s="8" t="s">
        <v>104</v>
      </c>
      <c r="E341" s="14" t="s">
        <v>99</v>
      </c>
      <c r="F341" s="14"/>
      <c r="G341" s="14"/>
      <c r="H341" s="14"/>
      <c r="I341" s="14"/>
      <c r="J341" s="14"/>
      <c r="K341" s="14"/>
      <c r="L341" s="24" t="s">
        <v>78</v>
      </c>
      <c r="M341" s="11" t="s">
        <v>36</v>
      </c>
      <c r="N341" s="9"/>
      <c r="O341" s="9">
        <v>6</v>
      </c>
      <c r="P341" s="9">
        <v>10</v>
      </c>
      <c r="Q341" s="9">
        <f t="shared" si="152"/>
        <v>5</v>
      </c>
      <c r="R341" s="9"/>
      <c r="S341" s="9">
        <v>60</v>
      </c>
      <c r="T341" s="12"/>
      <c r="U341" s="13">
        <f t="shared" si="147"/>
        <v>10</v>
      </c>
      <c r="V341" s="14"/>
      <c r="W341" s="15">
        <f t="shared" si="153"/>
        <v>0</v>
      </c>
      <c r="X341" s="16">
        <f t="shared" si="154"/>
        <v>40</v>
      </c>
      <c r="Y341" s="15">
        <f t="shared" si="155"/>
        <v>40</v>
      </c>
      <c r="Z341" s="133">
        <v>37</v>
      </c>
      <c r="AA341" s="133">
        <v>1.2</v>
      </c>
      <c r="AB341" s="133">
        <f t="shared" si="151"/>
        <v>48</v>
      </c>
      <c r="AC341" s="114"/>
      <c r="AD341" s="56"/>
    </row>
    <row r="342" spans="1:31" s="27" customFormat="1">
      <c r="A342" s="97" t="s">
        <v>135</v>
      </c>
      <c r="B342" s="8" t="s">
        <v>252</v>
      </c>
      <c r="C342" s="9">
        <v>1</v>
      </c>
      <c r="D342" s="8" t="s">
        <v>104</v>
      </c>
      <c r="E342" s="14" t="s">
        <v>99</v>
      </c>
      <c r="F342" s="14"/>
      <c r="G342" s="14"/>
      <c r="H342" s="14"/>
      <c r="I342" s="14"/>
      <c r="J342" s="14"/>
      <c r="K342" s="14"/>
      <c r="L342" s="24">
        <v>7</v>
      </c>
      <c r="M342" s="11" t="s">
        <v>37</v>
      </c>
      <c r="N342" s="9"/>
      <c r="O342" s="9">
        <v>6</v>
      </c>
      <c r="P342" s="9">
        <v>15</v>
      </c>
      <c r="Q342" s="9">
        <f>P342-O342+1</f>
        <v>10</v>
      </c>
      <c r="R342" s="9"/>
      <c r="S342" s="9">
        <v>60</v>
      </c>
      <c r="T342" s="12"/>
      <c r="U342" s="13">
        <f t="shared" si="147"/>
        <v>10</v>
      </c>
      <c r="V342" s="14"/>
      <c r="W342" s="15">
        <f>IF(Q342=0,0,R342)</f>
        <v>0</v>
      </c>
      <c r="X342" s="16">
        <f>IF(Q342=0,0,S342/1.5)</f>
        <v>40</v>
      </c>
      <c r="Y342" s="15">
        <f>V342+W342+X342</f>
        <v>40</v>
      </c>
      <c r="Z342" s="133">
        <v>63</v>
      </c>
      <c r="AA342" s="133">
        <v>1.2</v>
      </c>
      <c r="AB342" s="133">
        <f t="shared" si="151"/>
        <v>48</v>
      </c>
      <c r="AC342" s="114"/>
      <c r="AD342" s="56"/>
    </row>
    <row r="343" spans="1:31" s="27" customFormat="1">
      <c r="A343" s="97"/>
      <c r="B343" s="8"/>
      <c r="C343" s="9"/>
      <c r="D343" s="8" t="s">
        <v>104</v>
      </c>
      <c r="E343" s="14" t="s">
        <v>415</v>
      </c>
      <c r="F343" s="14"/>
      <c r="G343" s="14"/>
      <c r="H343" s="14"/>
      <c r="I343" s="14"/>
      <c r="J343" s="14"/>
      <c r="K343" s="14"/>
      <c r="L343" s="24"/>
      <c r="M343" s="11"/>
      <c r="N343" s="9"/>
      <c r="O343" s="9"/>
      <c r="P343" s="9"/>
      <c r="Q343" s="9"/>
      <c r="R343" s="9"/>
      <c r="S343" s="9"/>
      <c r="T343" s="12"/>
      <c r="U343" s="13"/>
      <c r="V343" s="14"/>
      <c r="W343" s="15"/>
      <c r="X343" s="16"/>
      <c r="Y343" s="15"/>
      <c r="Z343" s="133"/>
      <c r="AA343" s="133"/>
      <c r="AB343" s="133">
        <v>40.5</v>
      </c>
      <c r="AC343" s="114"/>
      <c r="AD343" s="56"/>
    </row>
    <row r="344" spans="1:31" s="107" customFormat="1">
      <c r="A344" s="191" t="s">
        <v>135</v>
      </c>
      <c r="B344" s="166" t="s">
        <v>458</v>
      </c>
      <c r="C344" s="167">
        <v>2</v>
      </c>
      <c r="D344" s="166" t="s">
        <v>104</v>
      </c>
      <c r="E344" s="169" t="s">
        <v>238</v>
      </c>
      <c r="F344" s="169"/>
      <c r="G344" s="169"/>
      <c r="H344" s="169"/>
      <c r="I344" s="169"/>
      <c r="J344" s="169"/>
      <c r="K344" s="169"/>
      <c r="L344" s="167">
        <v>2</v>
      </c>
      <c r="M344" s="170" t="s">
        <v>36</v>
      </c>
      <c r="N344" s="167"/>
      <c r="O344" s="167">
        <v>24</v>
      </c>
      <c r="P344" s="167">
        <v>28</v>
      </c>
      <c r="Q344" s="167">
        <f>P344-O344+1</f>
        <v>5</v>
      </c>
      <c r="R344" s="167"/>
      <c r="S344" s="167">
        <v>30</v>
      </c>
      <c r="T344" s="171"/>
      <c r="U344" s="172">
        <f>S344/6</f>
        <v>5</v>
      </c>
      <c r="V344" s="169"/>
      <c r="W344" s="173">
        <f>IF(Q344=0,0,R344)</f>
        <v>0</v>
      </c>
      <c r="X344" s="174">
        <f>IF(Q344=0,0,S344/1.5)</f>
        <v>20</v>
      </c>
      <c r="Y344" s="173">
        <f>V344+W344+X344</f>
        <v>20</v>
      </c>
      <c r="Z344" s="133">
        <v>25</v>
      </c>
      <c r="AA344" s="133">
        <v>1</v>
      </c>
      <c r="AB344" s="133">
        <f>AA344*Y344</f>
        <v>20</v>
      </c>
      <c r="AC344" s="114"/>
      <c r="AD344" s="148"/>
    </row>
    <row r="345" spans="1:31" s="107" customFormat="1">
      <c r="A345" s="191" t="s">
        <v>135</v>
      </c>
      <c r="B345" s="166" t="s">
        <v>425</v>
      </c>
      <c r="C345" s="167">
        <v>2</v>
      </c>
      <c r="D345" s="166" t="s">
        <v>104</v>
      </c>
      <c r="E345" s="169" t="s">
        <v>427</v>
      </c>
      <c r="F345" s="169"/>
      <c r="G345" s="169"/>
      <c r="H345" s="169"/>
      <c r="I345" s="169"/>
      <c r="J345" s="169"/>
      <c r="K345" s="169"/>
      <c r="L345" s="167">
        <v>2</v>
      </c>
      <c r="M345" s="170" t="s">
        <v>36</v>
      </c>
      <c r="N345" s="167"/>
      <c r="O345" s="167">
        <v>29</v>
      </c>
      <c r="P345" s="167">
        <v>36</v>
      </c>
      <c r="Q345" s="167">
        <f>P345-O345+1</f>
        <v>8</v>
      </c>
      <c r="R345" s="167"/>
      <c r="S345" s="167">
        <v>45</v>
      </c>
      <c r="T345" s="171">
        <f>R345/Q345</f>
        <v>0</v>
      </c>
      <c r="U345" s="172">
        <f>S345/5</f>
        <v>9</v>
      </c>
      <c r="V345" s="169"/>
      <c r="W345" s="173">
        <f>IF(Q345=0,0,R345)</f>
        <v>0</v>
      </c>
      <c r="X345" s="174">
        <f>IF(Q345=0,0,S345/1.5)</f>
        <v>30</v>
      </c>
      <c r="Y345" s="173">
        <f>V345+W345+X345</f>
        <v>30</v>
      </c>
      <c r="Z345" s="134">
        <v>63</v>
      </c>
      <c r="AA345" s="134">
        <v>1.2</v>
      </c>
      <c r="AB345" s="134">
        <f>AA345*Y345</f>
        <v>36</v>
      </c>
      <c r="AC345" s="114"/>
      <c r="AD345" s="148"/>
    </row>
    <row r="346" spans="1:31" s="107" customFormat="1">
      <c r="A346" s="191" t="s">
        <v>135</v>
      </c>
      <c r="B346" s="166" t="s">
        <v>428</v>
      </c>
      <c r="C346" s="167">
        <v>2</v>
      </c>
      <c r="D346" s="166" t="s">
        <v>104</v>
      </c>
      <c r="E346" s="169" t="s">
        <v>429</v>
      </c>
      <c r="F346" s="169"/>
      <c r="G346" s="169"/>
      <c r="H346" s="169"/>
      <c r="I346" s="169"/>
      <c r="J346" s="169"/>
      <c r="K346" s="169"/>
      <c r="L346" s="167">
        <v>7</v>
      </c>
      <c r="M346" s="170" t="s">
        <v>36</v>
      </c>
      <c r="N346" s="167"/>
      <c r="O346" s="167">
        <v>27</v>
      </c>
      <c r="P346" s="167">
        <v>36</v>
      </c>
      <c r="Q346" s="167">
        <f>P346-O346+1</f>
        <v>10</v>
      </c>
      <c r="R346" s="167"/>
      <c r="S346" s="167">
        <v>60</v>
      </c>
      <c r="T346" s="171">
        <f>R346/Q346</f>
        <v>0</v>
      </c>
      <c r="U346" s="172">
        <f>S346/5</f>
        <v>12</v>
      </c>
      <c r="V346" s="169"/>
      <c r="W346" s="173">
        <f>IF(Q346=0,0,R346)</f>
        <v>0</v>
      </c>
      <c r="X346" s="174">
        <f>IF(Q346=0,0,S346/1.5)</f>
        <v>40</v>
      </c>
      <c r="Y346" s="173">
        <f>V346+W346+X346</f>
        <v>40</v>
      </c>
      <c r="Z346" s="134">
        <v>58</v>
      </c>
      <c r="AA346" s="134">
        <v>1.2</v>
      </c>
      <c r="AB346" s="134">
        <f>AA346*Y346</f>
        <v>48</v>
      </c>
      <c r="AC346" s="114"/>
      <c r="AD346" s="148"/>
    </row>
    <row r="347" spans="1:31" s="27" customFormat="1">
      <c r="A347" s="444" t="s">
        <v>457</v>
      </c>
      <c r="B347" s="445"/>
      <c r="C347" s="445"/>
      <c r="D347" s="445"/>
      <c r="E347" s="445"/>
      <c r="F347" s="445"/>
      <c r="G347" s="445"/>
      <c r="H347" s="445"/>
      <c r="I347" s="445"/>
      <c r="J347" s="445"/>
      <c r="K347" s="445"/>
      <c r="L347" s="445"/>
      <c r="M347" s="445"/>
      <c r="N347" s="445"/>
      <c r="O347" s="445"/>
      <c r="P347" s="445"/>
      <c r="Q347" s="445"/>
      <c r="R347" s="445"/>
      <c r="S347" s="445"/>
      <c r="T347" s="445"/>
      <c r="U347" s="445"/>
      <c r="V347" s="445"/>
      <c r="W347" s="445"/>
      <c r="X347" s="445"/>
      <c r="Y347" s="445"/>
      <c r="Z347" s="445"/>
      <c r="AA347" s="445"/>
      <c r="AB347" s="446"/>
      <c r="AC347" s="114"/>
      <c r="AD347" s="56"/>
      <c r="AE347" s="69"/>
    </row>
    <row r="348" spans="1:31" s="107" customFormat="1">
      <c r="A348" s="275" t="s">
        <v>135</v>
      </c>
      <c r="B348" s="109" t="s">
        <v>431</v>
      </c>
      <c r="C348" s="264">
        <v>2</v>
      </c>
      <c r="D348" s="109" t="s">
        <v>104</v>
      </c>
      <c r="E348" s="110" t="s">
        <v>429</v>
      </c>
      <c r="F348" s="110"/>
      <c r="G348" s="110"/>
      <c r="H348" s="110"/>
      <c r="I348" s="110"/>
      <c r="J348" s="110"/>
      <c r="K348" s="110"/>
      <c r="L348" s="264">
        <v>3</v>
      </c>
      <c r="M348" s="265" t="s">
        <v>36</v>
      </c>
      <c r="N348" s="264"/>
      <c r="O348" s="264">
        <v>27</v>
      </c>
      <c r="P348" s="264">
        <v>36</v>
      </c>
      <c r="Q348" s="264">
        <f>P348-O348+1</f>
        <v>10</v>
      </c>
      <c r="R348" s="264"/>
      <c r="S348" s="264">
        <v>60</v>
      </c>
      <c r="T348" s="266">
        <f>R348/Q348</f>
        <v>0</v>
      </c>
      <c r="U348" s="267">
        <f>S348/5</f>
        <v>12</v>
      </c>
      <c r="V348" s="110"/>
      <c r="W348" s="268">
        <f>IF(Q348=0,0,R348)</f>
        <v>0</v>
      </c>
      <c r="X348" s="269">
        <f>IF(Q348=0,0,S348/1.5)</f>
        <v>40</v>
      </c>
      <c r="Y348" s="268">
        <f>V348+W348+X348</f>
        <v>40</v>
      </c>
      <c r="Z348" s="134">
        <v>58</v>
      </c>
      <c r="AA348" s="134">
        <v>1.2</v>
      </c>
      <c r="AB348" s="134">
        <f>AA348*Y348</f>
        <v>48</v>
      </c>
      <c r="AC348" s="114"/>
      <c r="AD348" s="148"/>
    </row>
    <row r="349" spans="1:31" s="107" customFormat="1">
      <c r="A349" s="275" t="s">
        <v>135</v>
      </c>
      <c r="B349" s="109" t="s">
        <v>432</v>
      </c>
      <c r="C349" s="264">
        <v>2</v>
      </c>
      <c r="D349" s="109" t="s">
        <v>104</v>
      </c>
      <c r="E349" s="110" t="s">
        <v>429</v>
      </c>
      <c r="F349" s="110"/>
      <c r="G349" s="110"/>
      <c r="H349" s="110"/>
      <c r="I349" s="110"/>
      <c r="J349" s="110"/>
      <c r="K349" s="110"/>
      <c r="L349" s="264">
        <v>3</v>
      </c>
      <c r="M349" s="265" t="s">
        <v>37</v>
      </c>
      <c r="N349" s="264"/>
      <c r="O349" s="264">
        <v>27</v>
      </c>
      <c r="P349" s="264">
        <v>36</v>
      </c>
      <c r="Q349" s="264">
        <f>P349-O349+1</f>
        <v>10</v>
      </c>
      <c r="R349" s="264"/>
      <c r="S349" s="264">
        <v>60</v>
      </c>
      <c r="T349" s="266">
        <f>R349/Q349</f>
        <v>0</v>
      </c>
      <c r="U349" s="267">
        <f>S349/5</f>
        <v>12</v>
      </c>
      <c r="V349" s="110"/>
      <c r="W349" s="268">
        <f>IF(Q349=0,0,R349)</f>
        <v>0</v>
      </c>
      <c r="X349" s="269">
        <f>IF(Q349=0,0,S349/1.5)</f>
        <v>40</v>
      </c>
      <c r="Y349" s="268">
        <f>V349+W349+X349</f>
        <v>40</v>
      </c>
      <c r="Z349" s="134">
        <v>30</v>
      </c>
      <c r="AA349" s="134">
        <v>1</v>
      </c>
      <c r="AB349" s="134">
        <f>AA349*Y349</f>
        <v>40</v>
      </c>
      <c r="AC349" s="114"/>
      <c r="AD349" s="148"/>
    </row>
    <row r="350" spans="1:31" s="107" customFormat="1">
      <c r="A350" s="275" t="s">
        <v>135</v>
      </c>
      <c r="B350" s="166" t="s">
        <v>517</v>
      </c>
      <c r="C350" s="167">
        <v>2</v>
      </c>
      <c r="D350" s="109" t="s">
        <v>104</v>
      </c>
      <c r="E350" s="169" t="s">
        <v>519</v>
      </c>
      <c r="F350" s="169"/>
      <c r="G350" s="169"/>
      <c r="H350" s="169"/>
      <c r="I350" s="169"/>
      <c r="J350" s="169"/>
      <c r="K350" s="169"/>
      <c r="L350" s="167">
        <v>2</v>
      </c>
      <c r="M350" s="170" t="s">
        <v>37</v>
      </c>
      <c r="N350" s="167"/>
      <c r="O350" s="179">
        <v>27</v>
      </c>
      <c r="P350" s="179">
        <v>36</v>
      </c>
      <c r="Q350" s="167">
        <f t="shared" ref="Q350:Q351" si="156">P350-O350+1</f>
        <v>10</v>
      </c>
      <c r="R350" s="167"/>
      <c r="S350" s="167">
        <v>60</v>
      </c>
      <c r="T350" s="171">
        <f t="shared" ref="T350:T351" si="157">R350/Q350</f>
        <v>0</v>
      </c>
      <c r="U350" s="172">
        <f t="shared" ref="U350:U351" si="158">S350/5</f>
        <v>12</v>
      </c>
      <c r="V350" s="169"/>
      <c r="W350" s="173">
        <f t="shared" ref="W350:W351" si="159">IF(Q350=0,0,R350)</f>
        <v>0</v>
      </c>
      <c r="X350" s="174">
        <f t="shared" ref="X350:X351" si="160">IF(Q350=0,0,S350/1.5)</f>
        <v>40</v>
      </c>
      <c r="Y350" s="173">
        <f t="shared" ref="Y350:Y351" si="161">V350+W350+X350</f>
        <v>40</v>
      </c>
      <c r="Z350" s="134">
        <v>58</v>
      </c>
      <c r="AA350" s="134">
        <v>1.2</v>
      </c>
      <c r="AB350" s="134">
        <f>AA350*Y350</f>
        <v>48</v>
      </c>
      <c r="AC350" s="114"/>
      <c r="AD350" s="148"/>
    </row>
    <row r="351" spans="1:31" s="107" customFormat="1">
      <c r="A351" s="275" t="s">
        <v>135</v>
      </c>
      <c r="B351" s="166" t="s">
        <v>518</v>
      </c>
      <c r="C351" s="167">
        <v>2</v>
      </c>
      <c r="D351" s="109" t="s">
        <v>104</v>
      </c>
      <c r="E351" s="169" t="s">
        <v>519</v>
      </c>
      <c r="F351" s="169"/>
      <c r="G351" s="169"/>
      <c r="H351" s="169"/>
      <c r="I351" s="169"/>
      <c r="J351" s="169"/>
      <c r="K351" s="169"/>
      <c r="L351" s="167">
        <v>7</v>
      </c>
      <c r="M351" s="170" t="s">
        <v>37</v>
      </c>
      <c r="N351" s="167"/>
      <c r="O351" s="179">
        <v>27</v>
      </c>
      <c r="P351" s="179">
        <v>36</v>
      </c>
      <c r="Q351" s="167">
        <f t="shared" si="156"/>
        <v>10</v>
      </c>
      <c r="R351" s="167"/>
      <c r="S351" s="167">
        <v>60</v>
      </c>
      <c r="T351" s="171">
        <f t="shared" si="157"/>
        <v>0</v>
      </c>
      <c r="U351" s="172">
        <f t="shared" si="158"/>
        <v>12</v>
      </c>
      <c r="V351" s="169"/>
      <c r="W351" s="173">
        <f t="shared" si="159"/>
        <v>0</v>
      </c>
      <c r="X351" s="174">
        <f t="shared" si="160"/>
        <v>40</v>
      </c>
      <c r="Y351" s="173">
        <f t="shared" si="161"/>
        <v>40</v>
      </c>
      <c r="Z351" s="134">
        <v>58</v>
      </c>
      <c r="AA351" s="134">
        <v>1.2</v>
      </c>
      <c r="AB351" s="134">
        <f>AA351*Y351</f>
        <v>48</v>
      </c>
      <c r="AC351" s="114"/>
      <c r="AD351" s="148"/>
    </row>
    <row r="352" spans="1:31" s="142" customFormat="1" ht="25.5">
      <c r="A352" s="137" t="s">
        <v>15</v>
      </c>
      <c r="B352" s="137" t="s">
        <v>16</v>
      </c>
      <c r="C352" s="138" t="s">
        <v>148</v>
      </c>
      <c r="D352" s="137" t="s">
        <v>17</v>
      </c>
      <c r="E352" s="137" t="s">
        <v>18</v>
      </c>
      <c r="F352" s="137"/>
      <c r="G352" s="137"/>
      <c r="H352" s="137"/>
      <c r="I352" s="137"/>
      <c r="J352" s="137"/>
      <c r="K352" s="137"/>
      <c r="L352" s="137" t="s">
        <v>19</v>
      </c>
      <c r="M352" s="137" t="s">
        <v>20</v>
      </c>
      <c r="N352" s="138" t="s">
        <v>1</v>
      </c>
      <c r="O352" s="137" t="s">
        <v>21</v>
      </c>
      <c r="P352" s="137" t="s">
        <v>22</v>
      </c>
      <c r="Q352" s="138" t="s">
        <v>2</v>
      </c>
      <c r="R352" s="137" t="s">
        <v>33</v>
      </c>
      <c r="S352" s="137" t="s">
        <v>34</v>
      </c>
      <c r="T352" s="139" t="s">
        <v>3</v>
      </c>
      <c r="U352" s="139" t="s">
        <v>4</v>
      </c>
      <c r="V352" s="138" t="s">
        <v>32</v>
      </c>
      <c r="W352" s="137" t="s">
        <v>5</v>
      </c>
      <c r="X352" s="137" t="s">
        <v>6</v>
      </c>
      <c r="Y352" s="140" t="s">
        <v>362</v>
      </c>
      <c r="Z352" s="132" t="s">
        <v>360</v>
      </c>
      <c r="AA352" s="132" t="s">
        <v>363</v>
      </c>
      <c r="AB352" s="132" t="s">
        <v>364</v>
      </c>
      <c r="AC352" s="141" t="s">
        <v>373</v>
      </c>
      <c r="AD352" s="156" t="s">
        <v>382</v>
      </c>
      <c r="AE352" s="155" t="s">
        <v>383</v>
      </c>
    </row>
    <row r="353" spans="1:31" s="27" customFormat="1">
      <c r="A353" s="97" t="s">
        <v>229</v>
      </c>
      <c r="B353" s="8" t="s">
        <v>144</v>
      </c>
      <c r="C353" s="9">
        <v>1</v>
      </c>
      <c r="D353" s="8" t="s">
        <v>40</v>
      </c>
      <c r="E353" s="14" t="s">
        <v>84</v>
      </c>
      <c r="F353" s="14"/>
      <c r="G353" s="14"/>
      <c r="H353" s="14"/>
      <c r="I353" s="14"/>
      <c r="J353" s="14"/>
      <c r="K353" s="14"/>
      <c r="L353" s="24">
        <v>7</v>
      </c>
      <c r="M353" s="11" t="s">
        <v>75</v>
      </c>
      <c r="N353" s="9"/>
      <c r="O353" s="9">
        <v>1</v>
      </c>
      <c r="P353" s="9">
        <v>10</v>
      </c>
      <c r="Q353" s="9">
        <f t="shared" ref="Q353:Q363" si="162">P353-O353+1</f>
        <v>10</v>
      </c>
      <c r="R353" s="9">
        <v>30</v>
      </c>
      <c r="S353" s="9"/>
      <c r="T353" s="12"/>
      <c r="U353" s="13">
        <f t="shared" ref="U353:U363" si="163">S353/6</f>
        <v>0</v>
      </c>
      <c r="V353" s="14"/>
      <c r="W353" s="15">
        <f t="shared" ref="W353:W363" si="164">IF(Q353=0,0,R353)</f>
        <v>30</v>
      </c>
      <c r="X353" s="16">
        <f t="shared" ref="X353:X363" si="165">IF(Q353=0,0,S353/1.5)</f>
        <v>0</v>
      </c>
      <c r="Y353" s="15">
        <f t="shared" ref="Y353:Y363" si="166">V353+W353+X353</f>
        <v>30</v>
      </c>
      <c r="Z353" s="133">
        <v>56</v>
      </c>
      <c r="AA353" s="133">
        <v>1.2</v>
      </c>
      <c r="AB353" s="133">
        <f>AA353*Y353</f>
        <v>36</v>
      </c>
      <c r="AC353" s="114">
        <f>SUM(AB353:AB365)</f>
        <v>432</v>
      </c>
      <c r="AD353" s="157">
        <f>SUM(AB353:AB373)</f>
        <v>705.4</v>
      </c>
      <c r="AE353" s="160">
        <f>AD353-446</f>
        <v>259.39999999999998</v>
      </c>
    </row>
    <row r="354" spans="1:31" s="27" customFormat="1">
      <c r="A354" s="97" t="s">
        <v>230</v>
      </c>
      <c r="B354" s="8" t="s">
        <v>145</v>
      </c>
      <c r="C354" s="9">
        <v>1</v>
      </c>
      <c r="D354" s="8" t="s">
        <v>40</v>
      </c>
      <c r="E354" s="14" t="s">
        <v>84</v>
      </c>
      <c r="F354" s="14"/>
      <c r="G354" s="14"/>
      <c r="H354" s="14"/>
      <c r="I354" s="14"/>
      <c r="J354" s="14"/>
      <c r="K354" s="14"/>
      <c r="L354" s="24">
        <v>7</v>
      </c>
      <c r="M354" s="11" t="s">
        <v>83</v>
      </c>
      <c r="N354" s="9"/>
      <c r="O354" s="9">
        <v>1</v>
      </c>
      <c r="P354" s="9">
        <v>10</v>
      </c>
      <c r="Q354" s="9">
        <f t="shared" si="162"/>
        <v>10</v>
      </c>
      <c r="R354" s="9">
        <v>30</v>
      </c>
      <c r="S354" s="9"/>
      <c r="T354" s="12"/>
      <c r="U354" s="13">
        <f t="shared" si="163"/>
        <v>0</v>
      </c>
      <c r="V354" s="14"/>
      <c r="W354" s="15">
        <f t="shared" si="164"/>
        <v>30</v>
      </c>
      <c r="X354" s="16">
        <f t="shared" si="165"/>
        <v>0</v>
      </c>
      <c r="Y354" s="15">
        <f t="shared" si="166"/>
        <v>30</v>
      </c>
      <c r="Z354" s="133">
        <v>56</v>
      </c>
      <c r="AA354" s="133">
        <v>1.2</v>
      </c>
      <c r="AB354" s="133">
        <f t="shared" ref="AB354:AB365" si="167">AA354*Y354</f>
        <v>36</v>
      </c>
      <c r="AC354" s="114"/>
      <c r="AD354" s="56"/>
    </row>
    <row r="355" spans="1:31" s="27" customFormat="1">
      <c r="A355" s="97" t="s">
        <v>229</v>
      </c>
      <c r="B355" s="8" t="s">
        <v>158</v>
      </c>
      <c r="C355" s="9">
        <v>1</v>
      </c>
      <c r="D355" s="8" t="s">
        <v>40</v>
      </c>
      <c r="E355" s="14" t="s">
        <v>84</v>
      </c>
      <c r="F355" s="14"/>
      <c r="G355" s="14"/>
      <c r="H355" s="14"/>
      <c r="I355" s="14"/>
      <c r="J355" s="14"/>
      <c r="K355" s="14"/>
      <c r="L355" s="24">
        <v>7</v>
      </c>
      <c r="M355" s="11" t="s">
        <v>139</v>
      </c>
      <c r="N355" s="9"/>
      <c r="O355" s="9">
        <v>1</v>
      </c>
      <c r="P355" s="9">
        <v>10</v>
      </c>
      <c r="Q355" s="9">
        <f t="shared" si="162"/>
        <v>10</v>
      </c>
      <c r="R355" s="9">
        <v>30</v>
      </c>
      <c r="S355" s="9"/>
      <c r="T355" s="12"/>
      <c r="U355" s="13">
        <f t="shared" si="163"/>
        <v>0</v>
      </c>
      <c r="V355" s="14"/>
      <c r="W355" s="15">
        <f t="shared" si="164"/>
        <v>30</v>
      </c>
      <c r="X355" s="16">
        <f t="shared" si="165"/>
        <v>0</v>
      </c>
      <c r="Y355" s="15">
        <f t="shared" si="166"/>
        <v>30</v>
      </c>
      <c r="Z355" s="133">
        <v>57</v>
      </c>
      <c r="AA355" s="133">
        <v>1.2</v>
      </c>
      <c r="AB355" s="133">
        <f t="shared" si="167"/>
        <v>36</v>
      </c>
      <c r="AC355" s="114"/>
      <c r="AD355" s="56"/>
    </row>
    <row r="356" spans="1:31" s="48" customFormat="1">
      <c r="A356" s="97" t="s">
        <v>132</v>
      </c>
      <c r="B356" s="46" t="s">
        <v>204</v>
      </c>
      <c r="C356" s="47">
        <v>1</v>
      </c>
      <c r="D356" s="46" t="s">
        <v>40</v>
      </c>
      <c r="E356" s="48" t="s">
        <v>14</v>
      </c>
      <c r="L356" s="47" t="s">
        <v>77</v>
      </c>
      <c r="M356" s="49" t="s">
        <v>192</v>
      </c>
      <c r="N356" s="47"/>
      <c r="O356" s="47">
        <v>11</v>
      </c>
      <c r="P356" s="47">
        <v>15</v>
      </c>
      <c r="Q356" s="47">
        <f t="shared" si="162"/>
        <v>5</v>
      </c>
      <c r="R356" s="47"/>
      <c r="S356" s="47">
        <v>60</v>
      </c>
      <c r="T356" s="50"/>
      <c r="U356" s="51">
        <f t="shared" si="163"/>
        <v>10</v>
      </c>
      <c r="W356" s="52">
        <f t="shared" si="164"/>
        <v>0</v>
      </c>
      <c r="X356" s="90">
        <f t="shared" si="165"/>
        <v>40</v>
      </c>
      <c r="Y356" s="52">
        <f t="shared" si="166"/>
        <v>40</v>
      </c>
      <c r="Z356" s="133">
        <v>28</v>
      </c>
      <c r="AA356" s="133">
        <v>1</v>
      </c>
      <c r="AB356" s="133">
        <f t="shared" si="167"/>
        <v>40</v>
      </c>
      <c r="AC356" s="116"/>
      <c r="AD356" s="86"/>
    </row>
    <row r="357" spans="1:31" s="48" customFormat="1">
      <c r="A357" s="97" t="s">
        <v>132</v>
      </c>
      <c r="B357" s="46" t="s">
        <v>205</v>
      </c>
      <c r="C357" s="47">
        <v>1</v>
      </c>
      <c r="D357" s="46" t="s">
        <v>40</v>
      </c>
      <c r="E357" s="48" t="s">
        <v>14</v>
      </c>
      <c r="L357" s="47" t="s">
        <v>77</v>
      </c>
      <c r="M357" s="49" t="s">
        <v>195</v>
      </c>
      <c r="N357" s="47"/>
      <c r="O357" s="47">
        <v>11</v>
      </c>
      <c r="P357" s="47">
        <v>15</v>
      </c>
      <c r="Q357" s="47">
        <f t="shared" si="162"/>
        <v>5</v>
      </c>
      <c r="R357" s="47"/>
      <c r="S357" s="47">
        <v>60</v>
      </c>
      <c r="T357" s="50"/>
      <c r="U357" s="51">
        <f t="shared" si="163"/>
        <v>10</v>
      </c>
      <c r="W357" s="52">
        <f t="shared" si="164"/>
        <v>0</v>
      </c>
      <c r="X357" s="90">
        <f t="shared" si="165"/>
        <v>40</v>
      </c>
      <c r="Y357" s="52">
        <f t="shared" si="166"/>
        <v>40</v>
      </c>
      <c r="Z357" s="133">
        <v>28</v>
      </c>
      <c r="AA357" s="133">
        <v>1</v>
      </c>
      <c r="AB357" s="133">
        <f t="shared" si="167"/>
        <v>40</v>
      </c>
      <c r="AC357" s="116"/>
      <c r="AD357" s="86"/>
    </row>
    <row r="358" spans="1:31" s="48" customFormat="1">
      <c r="A358" s="97" t="s">
        <v>132</v>
      </c>
      <c r="B358" s="46" t="s">
        <v>206</v>
      </c>
      <c r="C358" s="47">
        <v>1</v>
      </c>
      <c r="D358" s="46" t="s">
        <v>40</v>
      </c>
      <c r="E358" s="48" t="s">
        <v>14</v>
      </c>
      <c r="L358" s="47" t="s">
        <v>80</v>
      </c>
      <c r="M358" s="49" t="s">
        <v>192</v>
      </c>
      <c r="N358" s="47"/>
      <c r="O358" s="47">
        <v>1</v>
      </c>
      <c r="P358" s="47">
        <v>5</v>
      </c>
      <c r="Q358" s="47">
        <f t="shared" si="162"/>
        <v>5</v>
      </c>
      <c r="R358" s="47"/>
      <c r="S358" s="47">
        <v>60</v>
      </c>
      <c r="T358" s="50"/>
      <c r="U358" s="51">
        <f t="shared" si="163"/>
        <v>10</v>
      </c>
      <c r="W358" s="52">
        <f t="shared" si="164"/>
        <v>0</v>
      </c>
      <c r="X358" s="90">
        <f t="shared" si="165"/>
        <v>40</v>
      </c>
      <c r="Y358" s="52">
        <f t="shared" si="166"/>
        <v>40</v>
      </c>
      <c r="Z358" s="133">
        <v>28</v>
      </c>
      <c r="AA358" s="133">
        <v>1</v>
      </c>
      <c r="AB358" s="133">
        <f t="shared" si="167"/>
        <v>40</v>
      </c>
      <c r="AC358" s="116"/>
      <c r="AD358" s="86"/>
    </row>
    <row r="359" spans="1:31" s="48" customFormat="1">
      <c r="A359" s="97" t="s">
        <v>132</v>
      </c>
      <c r="B359" s="46" t="s">
        <v>207</v>
      </c>
      <c r="C359" s="47">
        <v>1</v>
      </c>
      <c r="D359" s="46" t="s">
        <v>40</v>
      </c>
      <c r="E359" s="48" t="s">
        <v>14</v>
      </c>
      <c r="L359" s="47" t="s">
        <v>80</v>
      </c>
      <c r="M359" s="49" t="s">
        <v>195</v>
      </c>
      <c r="N359" s="47"/>
      <c r="O359" s="47">
        <v>1</v>
      </c>
      <c r="P359" s="47">
        <v>5</v>
      </c>
      <c r="Q359" s="47">
        <f t="shared" si="162"/>
        <v>5</v>
      </c>
      <c r="R359" s="47"/>
      <c r="S359" s="47">
        <v>60</v>
      </c>
      <c r="T359" s="50"/>
      <c r="U359" s="51">
        <f t="shared" si="163"/>
        <v>10</v>
      </c>
      <c r="W359" s="52">
        <f t="shared" si="164"/>
        <v>0</v>
      </c>
      <c r="X359" s="90">
        <f t="shared" si="165"/>
        <v>40</v>
      </c>
      <c r="Y359" s="52">
        <f t="shared" si="166"/>
        <v>40</v>
      </c>
      <c r="Z359" s="133">
        <v>29</v>
      </c>
      <c r="AA359" s="133">
        <v>1</v>
      </c>
      <c r="AB359" s="133">
        <f t="shared" si="167"/>
        <v>40</v>
      </c>
      <c r="AC359" s="116"/>
      <c r="AD359" s="86"/>
    </row>
    <row r="360" spans="1:31" s="14" customFormat="1">
      <c r="A360" s="118" t="s">
        <v>134</v>
      </c>
      <c r="B360" s="8" t="s">
        <v>297</v>
      </c>
      <c r="C360" s="9">
        <v>1</v>
      </c>
      <c r="D360" s="8" t="s">
        <v>40</v>
      </c>
      <c r="E360" s="14" t="s">
        <v>286</v>
      </c>
      <c r="L360" s="9">
        <v>5</v>
      </c>
      <c r="M360" s="11" t="s">
        <v>36</v>
      </c>
      <c r="N360" s="9"/>
      <c r="O360" s="9">
        <v>6</v>
      </c>
      <c r="P360" s="9">
        <v>10</v>
      </c>
      <c r="Q360" s="9">
        <f>P360-O360+1</f>
        <v>5</v>
      </c>
      <c r="R360" s="9"/>
      <c r="S360" s="9">
        <v>30</v>
      </c>
      <c r="T360" s="12"/>
      <c r="U360" s="13">
        <f>S360/6</f>
        <v>5</v>
      </c>
      <c r="W360" s="15">
        <f>IF(Q360=0,0,R360)</f>
        <v>0</v>
      </c>
      <c r="X360" s="16">
        <f>IF(Q360=0,0,S360/1.5)</f>
        <v>20</v>
      </c>
      <c r="Y360" s="15">
        <f>V360+W360+X360</f>
        <v>20</v>
      </c>
      <c r="Z360" s="133">
        <v>32</v>
      </c>
      <c r="AA360" s="133">
        <v>1.1000000000000001</v>
      </c>
      <c r="AB360" s="133">
        <f t="shared" si="167"/>
        <v>22</v>
      </c>
      <c r="AC360" s="114"/>
      <c r="AD360" s="119"/>
    </row>
    <row r="361" spans="1:31" s="14" customFormat="1">
      <c r="A361" s="118" t="s">
        <v>134</v>
      </c>
      <c r="B361" s="8" t="s">
        <v>298</v>
      </c>
      <c r="C361" s="9">
        <v>1</v>
      </c>
      <c r="D361" s="8" t="s">
        <v>40</v>
      </c>
      <c r="E361" s="14" t="s">
        <v>286</v>
      </c>
      <c r="L361" s="9">
        <v>5</v>
      </c>
      <c r="M361" s="11" t="s">
        <v>37</v>
      </c>
      <c r="N361" s="9"/>
      <c r="O361" s="9">
        <v>6</v>
      </c>
      <c r="P361" s="9">
        <v>10</v>
      </c>
      <c r="Q361" s="9">
        <f>P361-O361+1</f>
        <v>5</v>
      </c>
      <c r="R361" s="9"/>
      <c r="S361" s="9">
        <v>30</v>
      </c>
      <c r="T361" s="12"/>
      <c r="U361" s="13">
        <f>S361/6</f>
        <v>5</v>
      </c>
      <c r="W361" s="15">
        <f>IF(Q361=0,0,R361)</f>
        <v>0</v>
      </c>
      <c r="X361" s="16">
        <f>IF(Q361=0,0,S361/1.5)</f>
        <v>20</v>
      </c>
      <c r="Y361" s="15">
        <f>V361+W361+X361</f>
        <v>20</v>
      </c>
      <c r="Z361" s="133">
        <v>33</v>
      </c>
      <c r="AA361" s="133">
        <v>1.1000000000000001</v>
      </c>
      <c r="AB361" s="133">
        <f t="shared" si="167"/>
        <v>22</v>
      </c>
      <c r="AC361" s="114"/>
      <c r="AD361" s="119"/>
    </row>
    <row r="362" spans="1:31" s="27" customFormat="1">
      <c r="A362" s="97" t="s">
        <v>231</v>
      </c>
      <c r="B362" s="8" t="s">
        <v>172</v>
      </c>
      <c r="C362" s="9">
        <v>1</v>
      </c>
      <c r="D362" s="8" t="s">
        <v>40</v>
      </c>
      <c r="E362" s="14" t="s">
        <v>110</v>
      </c>
      <c r="F362" s="14"/>
      <c r="G362" s="14"/>
      <c r="H362" s="14"/>
      <c r="I362" s="14"/>
      <c r="J362" s="14"/>
      <c r="K362" s="14"/>
      <c r="L362" s="24">
        <v>2</v>
      </c>
      <c r="M362" s="11" t="s">
        <v>75</v>
      </c>
      <c r="N362" s="9"/>
      <c r="O362" s="9">
        <v>1</v>
      </c>
      <c r="P362" s="9">
        <v>10</v>
      </c>
      <c r="Q362" s="9">
        <f t="shared" si="162"/>
        <v>10</v>
      </c>
      <c r="R362" s="9">
        <v>30</v>
      </c>
      <c r="S362" s="9"/>
      <c r="T362" s="12"/>
      <c r="U362" s="13">
        <f t="shared" si="163"/>
        <v>0</v>
      </c>
      <c r="V362" s="14"/>
      <c r="W362" s="15">
        <f t="shared" si="164"/>
        <v>30</v>
      </c>
      <c r="X362" s="16">
        <f t="shared" si="165"/>
        <v>0</v>
      </c>
      <c r="Y362" s="15">
        <f t="shared" si="166"/>
        <v>30</v>
      </c>
      <c r="Z362" s="133">
        <v>57</v>
      </c>
      <c r="AA362" s="133">
        <v>1.2</v>
      </c>
      <c r="AB362" s="133">
        <f t="shared" si="167"/>
        <v>36</v>
      </c>
      <c r="AC362" s="114"/>
      <c r="AD362" s="56"/>
    </row>
    <row r="363" spans="1:31" s="27" customFormat="1">
      <c r="A363" s="7" t="s">
        <v>230</v>
      </c>
      <c r="B363" s="8" t="s">
        <v>173</v>
      </c>
      <c r="C363" s="9">
        <v>1</v>
      </c>
      <c r="D363" s="8" t="s">
        <v>40</v>
      </c>
      <c r="E363" s="14" t="s">
        <v>110</v>
      </c>
      <c r="F363" s="14"/>
      <c r="G363" s="14"/>
      <c r="H363" s="14"/>
      <c r="I363" s="14"/>
      <c r="J363" s="14"/>
      <c r="K363" s="14"/>
      <c r="L363" s="24">
        <v>2</v>
      </c>
      <c r="M363" s="11" t="s">
        <v>83</v>
      </c>
      <c r="N363" s="9"/>
      <c r="O363" s="9">
        <v>1</v>
      </c>
      <c r="P363" s="9">
        <v>10</v>
      </c>
      <c r="Q363" s="9">
        <f t="shared" si="162"/>
        <v>10</v>
      </c>
      <c r="R363" s="9">
        <v>30</v>
      </c>
      <c r="S363" s="9"/>
      <c r="T363" s="12"/>
      <c r="U363" s="13">
        <f t="shared" si="163"/>
        <v>0</v>
      </c>
      <c r="V363" s="14"/>
      <c r="W363" s="15">
        <f t="shared" si="164"/>
        <v>30</v>
      </c>
      <c r="X363" s="16">
        <f t="shared" si="165"/>
        <v>0</v>
      </c>
      <c r="Y363" s="15">
        <f t="shared" si="166"/>
        <v>30</v>
      </c>
      <c r="Z363" s="133">
        <v>59</v>
      </c>
      <c r="AA363" s="133">
        <v>1.2</v>
      </c>
      <c r="AB363" s="133">
        <f t="shared" si="167"/>
        <v>36</v>
      </c>
      <c r="AC363" s="114"/>
      <c r="AD363" s="56"/>
    </row>
    <row r="364" spans="1:31" s="14" customFormat="1">
      <c r="A364" s="118" t="s">
        <v>135</v>
      </c>
      <c r="B364" s="8" t="s">
        <v>282</v>
      </c>
      <c r="C364" s="9">
        <v>1</v>
      </c>
      <c r="D364" s="8" t="s">
        <v>40</v>
      </c>
      <c r="E364" s="14" t="s">
        <v>285</v>
      </c>
      <c r="L364" s="9">
        <v>7</v>
      </c>
      <c r="M364" s="11" t="s">
        <v>36</v>
      </c>
      <c r="N364" s="9"/>
      <c r="O364" s="9">
        <v>16</v>
      </c>
      <c r="P364" s="9">
        <v>23</v>
      </c>
      <c r="Q364" s="9">
        <f>P364-O364+1</f>
        <v>8</v>
      </c>
      <c r="R364" s="9"/>
      <c r="S364" s="9">
        <v>30</v>
      </c>
      <c r="T364" s="12"/>
      <c r="U364" s="13">
        <f>S364/6</f>
        <v>5</v>
      </c>
      <c r="W364" s="15">
        <f>IF(Q364=0,0,R364)</f>
        <v>0</v>
      </c>
      <c r="X364" s="16">
        <f>IF(Q364=0,0,S364/1.5)</f>
        <v>20</v>
      </c>
      <c r="Y364" s="15">
        <f>V364+W364+X364</f>
        <v>20</v>
      </c>
      <c r="Z364" s="133">
        <v>59</v>
      </c>
      <c r="AA364" s="133">
        <v>1.2</v>
      </c>
      <c r="AB364" s="133">
        <f t="shared" si="167"/>
        <v>24</v>
      </c>
      <c r="AC364" s="114"/>
      <c r="AD364" s="119"/>
    </row>
    <row r="365" spans="1:31" s="14" customFormat="1">
      <c r="A365" s="118" t="s">
        <v>135</v>
      </c>
      <c r="B365" s="8" t="s">
        <v>283</v>
      </c>
      <c r="C365" s="9">
        <v>1</v>
      </c>
      <c r="D365" s="8" t="s">
        <v>40</v>
      </c>
      <c r="E365" s="14" t="s">
        <v>285</v>
      </c>
      <c r="L365" s="9">
        <v>7</v>
      </c>
      <c r="M365" s="11" t="s">
        <v>37</v>
      </c>
      <c r="N365" s="9"/>
      <c r="O365" s="9">
        <v>16</v>
      </c>
      <c r="P365" s="9">
        <v>23</v>
      </c>
      <c r="Q365" s="9">
        <f>P365-O365+1</f>
        <v>8</v>
      </c>
      <c r="R365" s="9"/>
      <c r="S365" s="9">
        <v>30</v>
      </c>
      <c r="T365" s="12"/>
      <c r="U365" s="13">
        <f>S365/6</f>
        <v>5</v>
      </c>
      <c r="W365" s="15">
        <f>IF(Q365=0,0,R365)</f>
        <v>0</v>
      </c>
      <c r="X365" s="16">
        <f>IF(Q365=0,0,S365/1.5)</f>
        <v>20</v>
      </c>
      <c r="Y365" s="15">
        <f>V365+W365+X365</f>
        <v>20</v>
      </c>
      <c r="Z365" s="133">
        <v>60</v>
      </c>
      <c r="AA365" s="133">
        <v>1.2</v>
      </c>
      <c r="AB365" s="133">
        <f t="shared" si="167"/>
        <v>24</v>
      </c>
      <c r="AC365" s="114"/>
      <c r="AD365" s="119"/>
    </row>
    <row r="366" spans="1:31" s="27" customFormat="1">
      <c r="A366" s="97"/>
      <c r="B366" s="8" t="s">
        <v>158</v>
      </c>
      <c r="C366" s="9">
        <v>1</v>
      </c>
      <c r="D366" s="8" t="s">
        <v>10</v>
      </c>
      <c r="E366" s="14" t="s">
        <v>209</v>
      </c>
      <c r="F366" s="14"/>
      <c r="G366" s="14"/>
      <c r="H366" s="14"/>
      <c r="I366" s="14"/>
      <c r="J366" s="14"/>
      <c r="K366" s="14"/>
      <c r="L366" s="24"/>
      <c r="M366" s="11"/>
      <c r="N366" s="9"/>
      <c r="O366" s="9">
        <v>1</v>
      </c>
      <c r="P366" s="9">
        <v>10</v>
      </c>
      <c r="Q366" s="9">
        <f>P366-O366+1</f>
        <v>10</v>
      </c>
      <c r="R366" s="9">
        <v>15</v>
      </c>
      <c r="S366" s="9"/>
      <c r="T366" s="12"/>
      <c r="U366" s="13">
        <f>S366/6</f>
        <v>0</v>
      </c>
      <c r="V366" s="14"/>
      <c r="W366" s="15">
        <f>IF(Q366=0,0,R366)</f>
        <v>15</v>
      </c>
      <c r="X366" s="16">
        <f>IF(Q366=0,0,S366/1.5)</f>
        <v>0</v>
      </c>
      <c r="Y366" s="15">
        <f>V366+W366+X366</f>
        <v>15</v>
      </c>
      <c r="Z366" s="133">
        <v>57</v>
      </c>
      <c r="AA366" s="133"/>
      <c r="AB366" s="133">
        <f>Z366*0.3</f>
        <v>17.099999999999998</v>
      </c>
      <c r="AC366" s="114"/>
      <c r="AD366" s="56"/>
    </row>
    <row r="367" spans="1:31" s="14" customFormat="1">
      <c r="A367" s="118"/>
      <c r="B367" s="8"/>
      <c r="C367" s="9"/>
      <c r="D367" s="8" t="s">
        <v>40</v>
      </c>
      <c r="E367" s="14" t="s">
        <v>409</v>
      </c>
      <c r="L367" s="9"/>
      <c r="M367" s="11"/>
      <c r="N367" s="9"/>
      <c r="O367" s="9"/>
      <c r="P367" s="9"/>
      <c r="Q367" s="9"/>
      <c r="R367" s="9"/>
      <c r="S367" s="9"/>
      <c r="T367" s="12"/>
      <c r="U367" s="13"/>
      <c r="W367" s="15"/>
      <c r="X367" s="16"/>
      <c r="Y367" s="15"/>
      <c r="Z367" s="133"/>
      <c r="AA367" s="133"/>
      <c r="AB367" s="133">
        <f>270*0.25</f>
        <v>67.5</v>
      </c>
      <c r="AC367" s="114"/>
      <c r="AD367" s="119"/>
    </row>
    <row r="368" spans="1:31" s="27" customFormat="1">
      <c r="A368" s="165" t="s">
        <v>229</v>
      </c>
      <c r="B368" s="166" t="s">
        <v>146</v>
      </c>
      <c r="C368" s="167">
        <v>2</v>
      </c>
      <c r="D368" s="178" t="s">
        <v>40</v>
      </c>
      <c r="E368" s="169" t="s">
        <v>236</v>
      </c>
      <c r="F368" s="169"/>
      <c r="G368" s="169"/>
      <c r="H368" s="169"/>
      <c r="I368" s="169"/>
      <c r="J368" s="169"/>
      <c r="K368" s="169"/>
      <c r="L368" s="170">
        <v>6</v>
      </c>
      <c r="M368" s="170" t="s">
        <v>193</v>
      </c>
      <c r="N368" s="167"/>
      <c r="O368" s="167">
        <v>23</v>
      </c>
      <c r="P368" s="167">
        <v>34</v>
      </c>
      <c r="Q368" s="167">
        <f t="shared" ref="Q368:Q373" si="168">P368-O368+1</f>
        <v>12</v>
      </c>
      <c r="R368" s="167">
        <v>45</v>
      </c>
      <c r="S368" s="167"/>
      <c r="T368" s="171">
        <f t="shared" ref="T368:T373" si="169">R368/Q368</f>
        <v>3.75</v>
      </c>
      <c r="U368" s="172">
        <f t="shared" ref="U368:U373" si="170">S368/5</f>
        <v>0</v>
      </c>
      <c r="V368" s="169"/>
      <c r="W368" s="173">
        <f t="shared" ref="W368:W373" si="171">IF(Q368=0,0,R368)</f>
        <v>45</v>
      </c>
      <c r="X368" s="174">
        <f t="shared" ref="X368:X373" si="172">IF(Q368=0,0,S368/1.5)</f>
        <v>0</v>
      </c>
      <c r="Y368" s="173">
        <f t="shared" ref="Y368:Y373" si="173">V368+W368+X368</f>
        <v>45</v>
      </c>
      <c r="Z368" s="175">
        <v>7</v>
      </c>
      <c r="AA368" s="175">
        <v>1.1000000000000001</v>
      </c>
      <c r="AB368" s="175">
        <f t="shared" ref="AB368:AB373" si="174">AA368*Y368</f>
        <v>49.500000000000007</v>
      </c>
      <c r="AC368" s="114"/>
      <c r="AD368" s="56"/>
    </row>
    <row r="369" spans="1:31" s="27" customFormat="1">
      <c r="A369" s="165"/>
      <c r="B369" s="166" t="s">
        <v>146</v>
      </c>
      <c r="C369" s="167">
        <v>2</v>
      </c>
      <c r="D369" s="178" t="s">
        <v>40</v>
      </c>
      <c r="E369" s="169" t="s">
        <v>209</v>
      </c>
      <c r="F369" s="169"/>
      <c r="G369" s="169"/>
      <c r="H369" s="169"/>
      <c r="I369" s="169"/>
      <c r="J369" s="169"/>
      <c r="K369" s="169"/>
      <c r="L369" s="170"/>
      <c r="M369" s="170"/>
      <c r="N369" s="167"/>
      <c r="O369" s="167">
        <v>31</v>
      </c>
      <c r="P369" s="167">
        <v>36</v>
      </c>
      <c r="Q369" s="167">
        <f t="shared" si="168"/>
        <v>6</v>
      </c>
      <c r="R369" s="167">
        <v>3</v>
      </c>
      <c r="S369" s="167"/>
      <c r="T369" s="171">
        <f t="shared" si="169"/>
        <v>0.5</v>
      </c>
      <c r="U369" s="172">
        <f t="shared" si="170"/>
        <v>0</v>
      </c>
      <c r="V369" s="169"/>
      <c r="W369" s="173">
        <f t="shared" si="171"/>
        <v>3</v>
      </c>
      <c r="X369" s="174">
        <f t="shared" si="172"/>
        <v>0</v>
      </c>
      <c r="Y369" s="173">
        <f t="shared" si="173"/>
        <v>3</v>
      </c>
      <c r="Z369" s="175">
        <v>7</v>
      </c>
      <c r="AA369" s="175">
        <v>1.1000000000000001</v>
      </c>
      <c r="AB369" s="175">
        <f t="shared" si="174"/>
        <v>3.3000000000000003</v>
      </c>
      <c r="AC369" s="114"/>
      <c r="AD369" s="56"/>
    </row>
    <row r="370" spans="1:31" s="27" customFormat="1">
      <c r="A370" s="191" t="s">
        <v>134</v>
      </c>
      <c r="B370" s="178" t="s">
        <v>394</v>
      </c>
      <c r="C370" s="179">
        <v>2</v>
      </c>
      <c r="D370" s="178" t="s">
        <v>40</v>
      </c>
      <c r="E370" s="180" t="s">
        <v>393</v>
      </c>
      <c r="F370" s="180"/>
      <c r="G370" s="180"/>
      <c r="H370" s="180"/>
      <c r="I370" s="180"/>
      <c r="J370" s="180"/>
      <c r="K370" s="180"/>
      <c r="L370" s="181" t="s">
        <v>77</v>
      </c>
      <c r="M370" s="181" t="s">
        <v>36</v>
      </c>
      <c r="N370" s="179"/>
      <c r="O370" s="179">
        <v>27</v>
      </c>
      <c r="P370" s="179">
        <v>31</v>
      </c>
      <c r="Q370" s="179">
        <f t="shared" si="168"/>
        <v>5</v>
      </c>
      <c r="R370" s="179"/>
      <c r="S370" s="179">
        <v>60</v>
      </c>
      <c r="T370" s="182">
        <f t="shared" si="169"/>
        <v>0</v>
      </c>
      <c r="U370" s="183">
        <f t="shared" si="170"/>
        <v>12</v>
      </c>
      <c r="V370" s="180"/>
      <c r="W370" s="173">
        <f t="shared" si="171"/>
        <v>0</v>
      </c>
      <c r="X370" s="174">
        <f t="shared" si="172"/>
        <v>40</v>
      </c>
      <c r="Y370" s="184">
        <f t="shared" si="173"/>
        <v>40</v>
      </c>
      <c r="Z370" s="175">
        <v>32</v>
      </c>
      <c r="AA370" s="175">
        <v>1.1000000000000001</v>
      </c>
      <c r="AB370" s="175">
        <f t="shared" si="174"/>
        <v>44</v>
      </c>
      <c r="AC370" s="114"/>
      <c r="AD370" s="56"/>
    </row>
    <row r="371" spans="1:31" s="27" customFormat="1">
      <c r="A371" s="191" t="s">
        <v>134</v>
      </c>
      <c r="B371" s="178" t="s">
        <v>395</v>
      </c>
      <c r="C371" s="179">
        <v>2</v>
      </c>
      <c r="D371" s="178" t="s">
        <v>40</v>
      </c>
      <c r="E371" s="180" t="s">
        <v>393</v>
      </c>
      <c r="F371" s="180"/>
      <c r="G371" s="180"/>
      <c r="H371" s="180"/>
      <c r="I371" s="180"/>
      <c r="J371" s="180"/>
      <c r="K371" s="180"/>
      <c r="L371" s="181" t="s">
        <v>77</v>
      </c>
      <c r="M371" s="181" t="s">
        <v>37</v>
      </c>
      <c r="N371" s="179"/>
      <c r="O371" s="179">
        <v>27</v>
      </c>
      <c r="P371" s="179">
        <v>31</v>
      </c>
      <c r="Q371" s="179">
        <f t="shared" si="168"/>
        <v>5</v>
      </c>
      <c r="R371" s="179"/>
      <c r="S371" s="179">
        <v>60</v>
      </c>
      <c r="T371" s="182">
        <f t="shared" si="169"/>
        <v>0</v>
      </c>
      <c r="U371" s="183">
        <f t="shared" si="170"/>
        <v>12</v>
      </c>
      <c r="V371" s="180"/>
      <c r="W371" s="173">
        <f t="shared" si="171"/>
        <v>0</v>
      </c>
      <c r="X371" s="174">
        <f t="shared" si="172"/>
        <v>40</v>
      </c>
      <c r="Y371" s="184">
        <f t="shared" si="173"/>
        <v>40</v>
      </c>
      <c r="Z371" s="175">
        <v>32</v>
      </c>
      <c r="AA371" s="175">
        <v>1.1000000000000001</v>
      </c>
      <c r="AB371" s="175">
        <f t="shared" si="174"/>
        <v>44</v>
      </c>
      <c r="AC371" s="114"/>
      <c r="AD371" s="56"/>
    </row>
    <row r="372" spans="1:31" s="107" customFormat="1">
      <c r="A372" s="191" t="s">
        <v>134</v>
      </c>
      <c r="B372" s="166" t="s">
        <v>445</v>
      </c>
      <c r="C372" s="167">
        <v>2</v>
      </c>
      <c r="D372" s="178" t="s">
        <v>40</v>
      </c>
      <c r="E372" s="169" t="s">
        <v>430</v>
      </c>
      <c r="F372" s="169"/>
      <c r="G372" s="169"/>
      <c r="H372" s="169"/>
      <c r="I372" s="169"/>
      <c r="J372" s="169"/>
      <c r="K372" s="169"/>
      <c r="L372" s="167">
        <v>2</v>
      </c>
      <c r="M372" s="170" t="s">
        <v>36</v>
      </c>
      <c r="N372" s="167"/>
      <c r="O372" s="167">
        <v>37</v>
      </c>
      <c r="P372" s="167">
        <v>41</v>
      </c>
      <c r="Q372" s="167">
        <f t="shared" si="168"/>
        <v>5</v>
      </c>
      <c r="R372" s="167"/>
      <c r="S372" s="167">
        <v>30</v>
      </c>
      <c r="T372" s="171">
        <f t="shared" si="169"/>
        <v>0</v>
      </c>
      <c r="U372" s="172">
        <f t="shared" si="170"/>
        <v>6</v>
      </c>
      <c r="V372" s="169"/>
      <c r="W372" s="173">
        <f t="shared" si="171"/>
        <v>0</v>
      </c>
      <c r="X372" s="174">
        <f t="shared" si="172"/>
        <v>20</v>
      </c>
      <c r="Y372" s="173">
        <f t="shared" si="173"/>
        <v>20</v>
      </c>
      <c r="Z372" s="176">
        <v>29</v>
      </c>
      <c r="AA372" s="176">
        <v>1.2</v>
      </c>
      <c r="AB372" s="176">
        <f t="shared" si="174"/>
        <v>24</v>
      </c>
      <c r="AC372" s="114"/>
      <c r="AD372" s="148"/>
    </row>
    <row r="373" spans="1:31" s="107" customFormat="1">
      <c r="A373" s="191" t="s">
        <v>134</v>
      </c>
      <c r="B373" s="166" t="s">
        <v>446</v>
      </c>
      <c r="C373" s="167">
        <v>2</v>
      </c>
      <c r="D373" s="178" t="s">
        <v>40</v>
      </c>
      <c r="E373" s="169" t="s">
        <v>430</v>
      </c>
      <c r="F373" s="169"/>
      <c r="G373" s="169"/>
      <c r="H373" s="169"/>
      <c r="I373" s="169"/>
      <c r="J373" s="169"/>
      <c r="K373" s="169"/>
      <c r="L373" s="167">
        <v>2</v>
      </c>
      <c r="M373" s="170" t="s">
        <v>37</v>
      </c>
      <c r="N373" s="167"/>
      <c r="O373" s="167">
        <v>37</v>
      </c>
      <c r="P373" s="167">
        <v>41</v>
      </c>
      <c r="Q373" s="167">
        <f t="shared" si="168"/>
        <v>5</v>
      </c>
      <c r="R373" s="167"/>
      <c r="S373" s="167">
        <v>30</v>
      </c>
      <c r="T373" s="171">
        <f t="shared" si="169"/>
        <v>0</v>
      </c>
      <c r="U373" s="172">
        <f t="shared" si="170"/>
        <v>6</v>
      </c>
      <c r="V373" s="169"/>
      <c r="W373" s="173">
        <f t="shared" si="171"/>
        <v>0</v>
      </c>
      <c r="X373" s="174">
        <f t="shared" si="172"/>
        <v>20</v>
      </c>
      <c r="Y373" s="173">
        <f t="shared" si="173"/>
        <v>20</v>
      </c>
      <c r="Z373" s="176">
        <v>29</v>
      </c>
      <c r="AA373" s="176">
        <v>1.2</v>
      </c>
      <c r="AB373" s="176">
        <f t="shared" si="174"/>
        <v>24</v>
      </c>
      <c r="AC373" s="114"/>
      <c r="AD373" s="148"/>
    </row>
    <row r="374" spans="1:31" s="27" customFormat="1">
      <c r="A374" s="444" t="s">
        <v>457</v>
      </c>
      <c r="B374" s="445"/>
      <c r="C374" s="445"/>
      <c r="D374" s="445"/>
      <c r="E374" s="445"/>
      <c r="F374" s="445"/>
      <c r="G374" s="445"/>
      <c r="H374" s="445"/>
      <c r="I374" s="445"/>
      <c r="J374" s="445"/>
      <c r="K374" s="445"/>
      <c r="L374" s="445"/>
      <c r="M374" s="445"/>
      <c r="N374" s="445"/>
      <c r="O374" s="445"/>
      <c r="P374" s="445"/>
      <c r="Q374" s="445"/>
      <c r="R374" s="445"/>
      <c r="S374" s="445"/>
      <c r="T374" s="445"/>
      <c r="U374" s="445"/>
      <c r="V374" s="445"/>
      <c r="W374" s="445"/>
      <c r="X374" s="445"/>
      <c r="Y374" s="445"/>
      <c r="Z374" s="445"/>
      <c r="AA374" s="445"/>
      <c r="AB374" s="446"/>
      <c r="AC374" s="114"/>
      <c r="AD374" s="56"/>
      <c r="AE374" s="69"/>
    </row>
    <row r="375" spans="1:31" s="107" customFormat="1">
      <c r="A375" s="274" t="s">
        <v>134</v>
      </c>
      <c r="B375" s="98" t="s">
        <v>447</v>
      </c>
      <c r="C375" s="99">
        <v>2</v>
      </c>
      <c r="D375" s="109" t="s">
        <v>454</v>
      </c>
      <c r="E375" s="100" t="s">
        <v>430</v>
      </c>
      <c r="F375" s="100"/>
      <c r="G375" s="100"/>
      <c r="H375" s="100"/>
      <c r="I375" s="100"/>
      <c r="J375" s="100"/>
      <c r="K375" s="100"/>
      <c r="L375" s="101">
        <v>3</v>
      </c>
      <c r="M375" s="102" t="s">
        <v>36</v>
      </c>
      <c r="N375" s="99"/>
      <c r="O375" s="99">
        <v>37</v>
      </c>
      <c r="P375" s="99">
        <v>41</v>
      </c>
      <c r="Q375" s="99">
        <f t="shared" ref="Q375:Q380" si="175">P375-O375+1</f>
        <v>5</v>
      </c>
      <c r="R375" s="99"/>
      <c r="S375" s="99">
        <v>30</v>
      </c>
      <c r="T375" s="103">
        <f t="shared" ref="T375:T380" si="176">R375/Q375</f>
        <v>0</v>
      </c>
      <c r="U375" s="104">
        <f t="shared" ref="U375:U380" si="177">S375/5</f>
        <v>6</v>
      </c>
      <c r="V375" s="100"/>
      <c r="W375" s="105">
        <f t="shared" ref="W375:W380" si="178">IF(Q375=0,0,R375)</f>
        <v>0</v>
      </c>
      <c r="X375" s="106">
        <f t="shared" ref="X375:X380" si="179">IF(Q375=0,0,S375/1.5)</f>
        <v>20</v>
      </c>
      <c r="Y375" s="105">
        <f t="shared" ref="Y375:Y380" si="180">V375+W375+X375</f>
        <v>20</v>
      </c>
      <c r="Z375" s="134">
        <v>58</v>
      </c>
      <c r="AA375" s="134">
        <v>1.2</v>
      </c>
      <c r="AB375" s="134">
        <f t="shared" ref="AB375:AB380" si="181">AA375*Y375</f>
        <v>24</v>
      </c>
      <c r="AC375" s="114"/>
      <c r="AD375" s="148"/>
    </row>
    <row r="376" spans="1:31" s="107" customFormat="1">
      <c r="A376" s="274" t="s">
        <v>134</v>
      </c>
      <c r="B376" s="98" t="s">
        <v>448</v>
      </c>
      <c r="C376" s="99">
        <v>2</v>
      </c>
      <c r="D376" s="109" t="s">
        <v>454</v>
      </c>
      <c r="E376" s="100" t="s">
        <v>430</v>
      </c>
      <c r="F376" s="100"/>
      <c r="G376" s="100"/>
      <c r="H376" s="100"/>
      <c r="I376" s="100"/>
      <c r="J376" s="100"/>
      <c r="K376" s="100"/>
      <c r="L376" s="101">
        <v>3</v>
      </c>
      <c r="M376" s="102" t="s">
        <v>37</v>
      </c>
      <c r="N376" s="99"/>
      <c r="O376" s="99">
        <v>37</v>
      </c>
      <c r="P376" s="99">
        <v>41</v>
      </c>
      <c r="Q376" s="99">
        <f t="shared" si="175"/>
        <v>5</v>
      </c>
      <c r="R376" s="99"/>
      <c r="S376" s="99">
        <v>30</v>
      </c>
      <c r="T376" s="103">
        <f t="shared" si="176"/>
        <v>0</v>
      </c>
      <c r="U376" s="104">
        <f t="shared" si="177"/>
        <v>6</v>
      </c>
      <c r="V376" s="100"/>
      <c r="W376" s="105">
        <f t="shared" si="178"/>
        <v>0</v>
      </c>
      <c r="X376" s="106">
        <f t="shared" si="179"/>
        <v>20</v>
      </c>
      <c r="Y376" s="105">
        <f t="shared" si="180"/>
        <v>20</v>
      </c>
      <c r="Z376" s="134">
        <v>58</v>
      </c>
      <c r="AA376" s="134">
        <v>1.2</v>
      </c>
      <c r="AB376" s="134">
        <f t="shared" si="181"/>
        <v>24</v>
      </c>
      <c r="AC376" s="114"/>
      <c r="AD376" s="148"/>
    </row>
    <row r="377" spans="1:31" s="107" customFormat="1">
      <c r="A377" s="274" t="s">
        <v>135</v>
      </c>
      <c r="B377" s="98" t="s">
        <v>449</v>
      </c>
      <c r="C377" s="99">
        <v>2</v>
      </c>
      <c r="D377" s="109" t="s">
        <v>454</v>
      </c>
      <c r="E377" s="100" t="s">
        <v>384</v>
      </c>
      <c r="F377" s="100"/>
      <c r="G377" s="100"/>
      <c r="H377" s="100"/>
      <c r="I377" s="100"/>
      <c r="J377" s="100"/>
      <c r="K377" s="100"/>
      <c r="L377" s="101">
        <v>6</v>
      </c>
      <c r="M377" s="102" t="s">
        <v>36</v>
      </c>
      <c r="N377" s="99"/>
      <c r="O377" s="99">
        <v>27</v>
      </c>
      <c r="P377" s="99">
        <v>31</v>
      </c>
      <c r="Q377" s="99">
        <f t="shared" si="175"/>
        <v>5</v>
      </c>
      <c r="R377" s="99"/>
      <c r="S377" s="99">
        <v>30</v>
      </c>
      <c r="T377" s="103">
        <f t="shared" si="176"/>
        <v>0</v>
      </c>
      <c r="U377" s="104">
        <f t="shared" si="177"/>
        <v>6</v>
      </c>
      <c r="V377" s="100"/>
      <c r="W377" s="105">
        <f t="shared" si="178"/>
        <v>0</v>
      </c>
      <c r="X377" s="106">
        <f t="shared" si="179"/>
        <v>20</v>
      </c>
      <c r="Y377" s="105">
        <f t="shared" si="180"/>
        <v>20</v>
      </c>
      <c r="Z377" s="134">
        <v>58</v>
      </c>
      <c r="AA377" s="134">
        <v>1.1000000000000001</v>
      </c>
      <c r="AB377" s="134">
        <f t="shared" si="181"/>
        <v>22</v>
      </c>
      <c r="AC377" s="114"/>
      <c r="AD377" s="148"/>
    </row>
    <row r="378" spans="1:31" s="107" customFormat="1">
      <c r="A378" s="274" t="s">
        <v>135</v>
      </c>
      <c r="B378" s="98" t="s">
        <v>450</v>
      </c>
      <c r="C378" s="99">
        <v>2</v>
      </c>
      <c r="D378" s="109" t="s">
        <v>454</v>
      </c>
      <c r="E378" s="100" t="s">
        <v>384</v>
      </c>
      <c r="F378" s="100"/>
      <c r="G378" s="100"/>
      <c r="H378" s="100"/>
      <c r="I378" s="100"/>
      <c r="J378" s="100"/>
      <c r="K378" s="100"/>
      <c r="L378" s="101">
        <v>6</v>
      </c>
      <c r="M378" s="102" t="s">
        <v>37</v>
      </c>
      <c r="N378" s="99"/>
      <c r="O378" s="99">
        <v>27</v>
      </c>
      <c r="P378" s="99">
        <v>31</v>
      </c>
      <c r="Q378" s="99">
        <f t="shared" si="175"/>
        <v>5</v>
      </c>
      <c r="R378" s="99"/>
      <c r="S378" s="99">
        <v>30</v>
      </c>
      <c r="T378" s="103">
        <f t="shared" si="176"/>
        <v>0</v>
      </c>
      <c r="U378" s="104">
        <f t="shared" si="177"/>
        <v>6</v>
      </c>
      <c r="V378" s="100"/>
      <c r="W378" s="105">
        <f t="shared" si="178"/>
        <v>0</v>
      </c>
      <c r="X378" s="106">
        <f t="shared" si="179"/>
        <v>20</v>
      </c>
      <c r="Y378" s="105">
        <f t="shared" si="180"/>
        <v>20</v>
      </c>
      <c r="Z378" s="134">
        <v>58</v>
      </c>
      <c r="AA378" s="134">
        <v>1.1000000000000001</v>
      </c>
      <c r="AB378" s="134">
        <f t="shared" si="181"/>
        <v>22</v>
      </c>
      <c r="AC378" s="114"/>
      <c r="AD378" s="148"/>
    </row>
    <row r="379" spans="1:31" s="107" customFormat="1">
      <c r="A379" s="274" t="s">
        <v>135</v>
      </c>
      <c r="B379" s="98" t="s">
        <v>451</v>
      </c>
      <c r="C379" s="99">
        <v>2</v>
      </c>
      <c r="D379" s="109" t="s">
        <v>454</v>
      </c>
      <c r="E379" s="100" t="s">
        <v>384</v>
      </c>
      <c r="F379" s="100"/>
      <c r="G379" s="100"/>
      <c r="H379" s="100"/>
      <c r="I379" s="100"/>
      <c r="J379" s="100"/>
      <c r="K379" s="100"/>
      <c r="L379" s="101">
        <v>6</v>
      </c>
      <c r="M379" s="102" t="s">
        <v>36</v>
      </c>
      <c r="N379" s="99"/>
      <c r="O379" s="99">
        <v>32</v>
      </c>
      <c r="P379" s="99">
        <v>36</v>
      </c>
      <c r="Q379" s="99">
        <f t="shared" si="175"/>
        <v>5</v>
      </c>
      <c r="R379" s="99"/>
      <c r="S379" s="99">
        <v>30</v>
      </c>
      <c r="T379" s="103">
        <f t="shared" si="176"/>
        <v>0</v>
      </c>
      <c r="U379" s="104">
        <f t="shared" si="177"/>
        <v>6</v>
      </c>
      <c r="V379" s="100"/>
      <c r="W379" s="105">
        <f t="shared" si="178"/>
        <v>0</v>
      </c>
      <c r="X379" s="106">
        <f t="shared" si="179"/>
        <v>20</v>
      </c>
      <c r="Y379" s="105">
        <f t="shared" si="180"/>
        <v>20</v>
      </c>
      <c r="Z379" s="134">
        <v>55</v>
      </c>
      <c r="AA379" s="134">
        <v>1.1000000000000001</v>
      </c>
      <c r="AB379" s="134">
        <f t="shared" si="181"/>
        <v>22</v>
      </c>
      <c r="AC379" s="114"/>
      <c r="AD379" s="148"/>
    </row>
    <row r="380" spans="1:31" s="107" customFormat="1">
      <c r="A380" s="274" t="s">
        <v>135</v>
      </c>
      <c r="B380" s="98" t="s">
        <v>452</v>
      </c>
      <c r="C380" s="99">
        <v>2</v>
      </c>
      <c r="D380" s="109" t="s">
        <v>454</v>
      </c>
      <c r="E380" s="100" t="s">
        <v>384</v>
      </c>
      <c r="F380" s="100"/>
      <c r="G380" s="100"/>
      <c r="H380" s="100"/>
      <c r="I380" s="100"/>
      <c r="J380" s="100"/>
      <c r="K380" s="100"/>
      <c r="L380" s="101">
        <v>6</v>
      </c>
      <c r="M380" s="102" t="s">
        <v>37</v>
      </c>
      <c r="N380" s="99"/>
      <c r="O380" s="99">
        <v>32</v>
      </c>
      <c r="P380" s="99">
        <v>36</v>
      </c>
      <c r="Q380" s="99">
        <f t="shared" si="175"/>
        <v>5</v>
      </c>
      <c r="R380" s="99"/>
      <c r="S380" s="99">
        <v>30</v>
      </c>
      <c r="T380" s="103">
        <f t="shared" si="176"/>
        <v>0</v>
      </c>
      <c r="U380" s="104">
        <f t="shared" si="177"/>
        <v>6</v>
      </c>
      <c r="V380" s="100"/>
      <c r="W380" s="105">
        <f t="shared" si="178"/>
        <v>0</v>
      </c>
      <c r="X380" s="106">
        <f t="shared" si="179"/>
        <v>20</v>
      </c>
      <c r="Y380" s="105">
        <f t="shared" si="180"/>
        <v>20</v>
      </c>
      <c r="Z380" s="134">
        <v>55</v>
      </c>
      <c r="AA380" s="134">
        <v>1.1000000000000001</v>
      </c>
      <c r="AB380" s="134">
        <f t="shared" si="181"/>
        <v>22</v>
      </c>
      <c r="AC380" s="114"/>
      <c r="AD380" s="148"/>
    </row>
    <row r="381" spans="1:31" s="142" customFormat="1" ht="25.5">
      <c r="A381" s="137" t="s">
        <v>15</v>
      </c>
      <c r="B381" s="137" t="s">
        <v>16</v>
      </c>
      <c r="C381" s="138" t="s">
        <v>148</v>
      </c>
      <c r="D381" s="137" t="s">
        <v>17</v>
      </c>
      <c r="E381" s="137" t="s">
        <v>18</v>
      </c>
      <c r="F381" s="137"/>
      <c r="G381" s="137"/>
      <c r="H381" s="137"/>
      <c r="I381" s="137"/>
      <c r="J381" s="137"/>
      <c r="K381" s="137"/>
      <c r="L381" s="137" t="s">
        <v>19</v>
      </c>
      <c r="M381" s="137" t="s">
        <v>20</v>
      </c>
      <c r="N381" s="138" t="s">
        <v>1</v>
      </c>
      <c r="O381" s="137" t="s">
        <v>21</v>
      </c>
      <c r="P381" s="137" t="s">
        <v>22</v>
      </c>
      <c r="Q381" s="138" t="s">
        <v>2</v>
      </c>
      <c r="R381" s="137" t="s">
        <v>33</v>
      </c>
      <c r="S381" s="137" t="s">
        <v>34</v>
      </c>
      <c r="T381" s="139" t="s">
        <v>3</v>
      </c>
      <c r="U381" s="139" t="s">
        <v>4</v>
      </c>
      <c r="V381" s="138" t="s">
        <v>32</v>
      </c>
      <c r="W381" s="137" t="s">
        <v>5</v>
      </c>
      <c r="X381" s="137" t="s">
        <v>6</v>
      </c>
      <c r="Y381" s="140" t="s">
        <v>362</v>
      </c>
      <c r="Z381" s="132" t="s">
        <v>360</v>
      </c>
      <c r="AA381" s="132" t="s">
        <v>363</v>
      </c>
      <c r="AB381" s="132" t="s">
        <v>364</v>
      </c>
      <c r="AC381" s="141" t="s">
        <v>373</v>
      </c>
      <c r="AD381" s="156" t="s">
        <v>382</v>
      </c>
      <c r="AE381" s="155" t="s">
        <v>383</v>
      </c>
    </row>
    <row r="382" spans="1:31" s="48" customFormat="1">
      <c r="A382" s="45"/>
      <c r="B382" s="46" t="s">
        <v>154</v>
      </c>
      <c r="C382" s="47">
        <v>1</v>
      </c>
      <c r="D382" s="46" t="s">
        <v>27</v>
      </c>
      <c r="E382" s="48" t="s">
        <v>113</v>
      </c>
      <c r="L382" s="47">
        <v>7</v>
      </c>
      <c r="M382" s="49" t="s">
        <v>192</v>
      </c>
      <c r="N382" s="47"/>
      <c r="O382" s="47">
        <v>1</v>
      </c>
      <c r="P382" s="47">
        <v>10</v>
      </c>
      <c r="Q382" s="47">
        <f t="shared" ref="Q382:Q389" si="182">P382-O382+1</f>
        <v>10</v>
      </c>
      <c r="R382" s="47">
        <v>60</v>
      </c>
      <c r="S382" s="47"/>
      <c r="T382" s="50"/>
      <c r="U382" s="51">
        <f t="shared" ref="U382:U389" si="183">S382/6</f>
        <v>0</v>
      </c>
      <c r="W382" s="52">
        <f t="shared" ref="W382:W389" si="184">IF(Q382=0,0,R382)</f>
        <v>60</v>
      </c>
      <c r="X382" s="90">
        <f t="shared" ref="X382:X389" si="185">IF(Q382=0,0,S382/1.5)</f>
        <v>0</v>
      </c>
      <c r="Y382" s="52">
        <f t="shared" ref="Y382:Y389" si="186">V382+W382+X382</f>
        <v>60</v>
      </c>
      <c r="Z382" s="133">
        <v>23</v>
      </c>
      <c r="AA382" s="133">
        <v>1.1000000000000001</v>
      </c>
      <c r="AB382" s="133">
        <f>AA382*Y382</f>
        <v>66</v>
      </c>
      <c r="AC382" s="116">
        <f>SUM(AB382:AB390)</f>
        <v>287.70000000000005</v>
      </c>
      <c r="AD382" s="157">
        <f>SUM(AB382:AB398)</f>
        <v>652.50000000000023</v>
      </c>
      <c r="AE382" s="160">
        <f>AD382-446</f>
        <v>206.50000000000023</v>
      </c>
    </row>
    <row r="383" spans="1:31" s="48" customFormat="1">
      <c r="A383" s="45"/>
      <c r="B383" s="46" t="s">
        <v>155</v>
      </c>
      <c r="C383" s="47">
        <v>1</v>
      </c>
      <c r="D383" s="46" t="s">
        <v>27</v>
      </c>
      <c r="E383" s="48" t="s">
        <v>113</v>
      </c>
      <c r="L383" s="47">
        <v>7</v>
      </c>
      <c r="M383" s="49" t="s">
        <v>195</v>
      </c>
      <c r="N383" s="47"/>
      <c r="O383" s="47">
        <v>1</v>
      </c>
      <c r="P383" s="47">
        <v>10</v>
      </c>
      <c r="Q383" s="47">
        <f t="shared" si="182"/>
        <v>10</v>
      </c>
      <c r="R383" s="47">
        <v>60</v>
      </c>
      <c r="S383" s="47"/>
      <c r="T383" s="50"/>
      <c r="U383" s="51">
        <f t="shared" si="183"/>
        <v>0</v>
      </c>
      <c r="W383" s="52">
        <f t="shared" si="184"/>
        <v>60</v>
      </c>
      <c r="X383" s="90">
        <f t="shared" si="185"/>
        <v>0</v>
      </c>
      <c r="Y383" s="52">
        <f t="shared" si="186"/>
        <v>60</v>
      </c>
      <c r="Z383" s="133">
        <v>33</v>
      </c>
      <c r="AA383" s="133">
        <v>1.1000000000000001</v>
      </c>
      <c r="AB383" s="133">
        <f>AA383*Y383</f>
        <v>66</v>
      </c>
      <c r="AC383" s="116"/>
      <c r="AD383" s="86"/>
    </row>
    <row r="384" spans="1:31" s="27" customFormat="1">
      <c r="A384" s="97"/>
      <c r="B384" s="8" t="s">
        <v>154</v>
      </c>
      <c r="C384" s="9">
        <v>1</v>
      </c>
      <c r="D384" s="8" t="s">
        <v>27</v>
      </c>
      <c r="E384" s="14" t="s">
        <v>208</v>
      </c>
      <c r="F384" s="14"/>
      <c r="G384" s="14"/>
      <c r="H384" s="14"/>
      <c r="I384" s="14"/>
      <c r="J384" s="14"/>
      <c r="K384" s="14"/>
      <c r="L384" s="24"/>
      <c r="M384" s="11"/>
      <c r="N384" s="9"/>
      <c r="O384" s="9">
        <v>1</v>
      </c>
      <c r="P384" s="9">
        <v>10</v>
      </c>
      <c r="Q384" s="9">
        <f t="shared" si="182"/>
        <v>10</v>
      </c>
      <c r="R384" s="9">
        <v>15</v>
      </c>
      <c r="S384" s="9"/>
      <c r="T384" s="12"/>
      <c r="U384" s="13">
        <f t="shared" si="183"/>
        <v>0</v>
      </c>
      <c r="V384" s="14"/>
      <c r="W384" s="15">
        <f t="shared" si="184"/>
        <v>15</v>
      </c>
      <c r="X384" s="16">
        <f t="shared" si="185"/>
        <v>0</v>
      </c>
      <c r="Y384" s="15">
        <f t="shared" si="186"/>
        <v>15</v>
      </c>
      <c r="Z384" s="133">
        <v>23</v>
      </c>
      <c r="AA384" s="133"/>
      <c r="AB384" s="133">
        <f>Z384*0.3</f>
        <v>6.8999999999999995</v>
      </c>
      <c r="AC384" s="114"/>
      <c r="AD384" s="56"/>
    </row>
    <row r="385" spans="1:31" s="27" customFormat="1">
      <c r="A385" s="97"/>
      <c r="B385" s="8" t="s">
        <v>155</v>
      </c>
      <c r="C385" s="9">
        <v>1</v>
      </c>
      <c r="D385" s="8" t="s">
        <v>27</v>
      </c>
      <c r="E385" s="14" t="s">
        <v>208</v>
      </c>
      <c r="F385" s="14"/>
      <c r="G385" s="14"/>
      <c r="H385" s="14"/>
      <c r="I385" s="14"/>
      <c r="J385" s="14"/>
      <c r="K385" s="14"/>
      <c r="L385" s="24"/>
      <c r="M385" s="11"/>
      <c r="N385" s="9"/>
      <c r="O385" s="9">
        <v>1</v>
      </c>
      <c r="P385" s="9">
        <v>10</v>
      </c>
      <c r="Q385" s="9">
        <f t="shared" si="182"/>
        <v>10</v>
      </c>
      <c r="R385" s="9">
        <v>15</v>
      </c>
      <c r="S385" s="9"/>
      <c r="T385" s="12"/>
      <c r="U385" s="13">
        <f t="shared" si="183"/>
        <v>0</v>
      </c>
      <c r="V385" s="14"/>
      <c r="W385" s="15">
        <f t="shared" si="184"/>
        <v>15</v>
      </c>
      <c r="X385" s="16">
        <f t="shared" si="185"/>
        <v>0</v>
      </c>
      <c r="Y385" s="15">
        <f t="shared" si="186"/>
        <v>15</v>
      </c>
      <c r="Z385" s="133">
        <v>33</v>
      </c>
      <c r="AA385" s="133"/>
      <c r="AB385" s="133">
        <f>Z385*0.3</f>
        <v>9.9</v>
      </c>
      <c r="AC385" s="114"/>
      <c r="AD385" s="56"/>
    </row>
    <row r="386" spans="1:31" s="27" customFormat="1">
      <c r="A386" s="97"/>
      <c r="B386" s="8" t="s">
        <v>144</v>
      </c>
      <c r="C386" s="9">
        <v>1</v>
      </c>
      <c r="D386" s="8" t="s">
        <v>27</v>
      </c>
      <c r="E386" s="14" t="s">
        <v>209</v>
      </c>
      <c r="F386" s="14"/>
      <c r="G386" s="14"/>
      <c r="H386" s="14"/>
      <c r="I386" s="14"/>
      <c r="J386" s="14"/>
      <c r="K386" s="14"/>
      <c r="L386" s="24"/>
      <c r="M386" s="11"/>
      <c r="N386" s="9"/>
      <c r="O386" s="9">
        <v>1</v>
      </c>
      <c r="P386" s="9">
        <v>10</v>
      </c>
      <c r="Q386" s="9">
        <f t="shared" si="182"/>
        <v>10</v>
      </c>
      <c r="R386" s="9">
        <v>15</v>
      </c>
      <c r="S386" s="9"/>
      <c r="T386" s="12"/>
      <c r="U386" s="13">
        <f t="shared" si="183"/>
        <v>0</v>
      </c>
      <c r="V386" s="14"/>
      <c r="W386" s="15">
        <f t="shared" si="184"/>
        <v>15</v>
      </c>
      <c r="X386" s="16">
        <f t="shared" si="185"/>
        <v>0</v>
      </c>
      <c r="Y386" s="15">
        <f t="shared" si="186"/>
        <v>15</v>
      </c>
      <c r="Z386" s="133">
        <v>56</v>
      </c>
      <c r="AA386" s="133"/>
      <c r="AB386" s="133">
        <f>Z386*0.3</f>
        <v>16.8</v>
      </c>
      <c r="AC386" s="114"/>
      <c r="AD386" s="56"/>
    </row>
    <row r="387" spans="1:31" s="27" customFormat="1">
      <c r="A387" s="97"/>
      <c r="B387" s="8" t="s">
        <v>211</v>
      </c>
      <c r="C387" s="9">
        <v>1</v>
      </c>
      <c r="D387" s="8" t="s">
        <v>27</v>
      </c>
      <c r="E387" s="14" t="s">
        <v>210</v>
      </c>
      <c r="F387" s="14"/>
      <c r="G387" s="14"/>
      <c r="H387" s="14"/>
      <c r="I387" s="14"/>
      <c r="J387" s="14"/>
      <c r="K387" s="14"/>
      <c r="L387" s="24"/>
      <c r="M387" s="11"/>
      <c r="N387" s="9"/>
      <c r="O387" s="9">
        <v>1</v>
      </c>
      <c r="P387" s="9">
        <v>10</v>
      </c>
      <c r="Q387" s="9">
        <f t="shared" si="182"/>
        <v>10</v>
      </c>
      <c r="R387" s="9">
        <v>15</v>
      </c>
      <c r="S387" s="9"/>
      <c r="T387" s="12"/>
      <c r="U387" s="13">
        <f t="shared" si="183"/>
        <v>0</v>
      </c>
      <c r="V387" s="14"/>
      <c r="W387" s="15">
        <f t="shared" si="184"/>
        <v>15</v>
      </c>
      <c r="X387" s="16">
        <f t="shared" si="185"/>
        <v>0</v>
      </c>
      <c r="Y387" s="15">
        <f t="shared" si="186"/>
        <v>15</v>
      </c>
      <c r="Z387" s="133">
        <v>56</v>
      </c>
      <c r="AA387" s="133"/>
      <c r="AB387" s="133">
        <f>Z387*0.3</f>
        <v>16.8</v>
      </c>
      <c r="AC387" s="114"/>
      <c r="AD387" s="56"/>
    </row>
    <row r="388" spans="1:31" s="27" customFormat="1" ht="14.25" customHeight="1">
      <c r="A388" s="97"/>
      <c r="B388" s="8" t="s">
        <v>212</v>
      </c>
      <c r="C388" s="9">
        <v>1</v>
      </c>
      <c r="D388" s="8" t="s">
        <v>27</v>
      </c>
      <c r="E388" s="14" t="s">
        <v>210</v>
      </c>
      <c r="F388" s="14"/>
      <c r="G388" s="14"/>
      <c r="H388" s="14"/>
      <c r="I388" s="14"/>
      <c r="J388" s="14"/>
      <c r="K388" s="14"/>
      <c r="L388" s="24"/>
      <c r="M388" s="11"/>
      <c r="N388" s="9"/>
      <c r="O388" s="9">
        <v>1</v>
      </c>
      <c r="P388" s="9">
        <v>10</v>
      </c>
      <c r="Q388" s="9">
        <f t="shared" si="182"/>
        <v>10</v>
      </c>
      <c r="R388" s="9">
        <v>15</v>
      </c>
      <c r="S388" s="9"/>
      <c r="T388" s="12"/>
      <c r="U388" s="13">
        <f t="shared" si="183"/>
        <v>0</v>
      </c>
      <c r="V388" s="14"/>
      <c r="W388" s="15">
        <f t="shared" si="184"/>
        <v>15</v>
      </c>
      <c r="X388" s="16">
        <f t="shared" si="185"/>
        <v>0</v>
      </c>
      <c r="Y388" s="15">
        <f t="shared" si="186"/>
        <v>15</v>
      </c>
      <c r="Z388" s="133">
        <v>56</v>
      </c>
      <c r="AA388" s="133"/>
      <c r="AB388" s="133">
        <f>Z388*0.3</f>
        <v>16.8</v>
      </c>
      <c r="AC388" s="114"/>
      <c r="AD388" s="56"/>
    </row>
    <row r="389" spans="1:31" s="48" customFormat="1">
      <c r="A389" s="97" t="s">
        <v>135</v>
      </c>
      <c r="B389" s="46" t="s">
        <v>257</v>
      </c>
      <c r="C389" s="47">
        <v>1</v>
      </c>
      <c r="D389" s="46" t="s">
        <v>27</v>
      </c>
      <c r="E389" s="48" t="s">
        <v>99</v>
      </c>
      <c r="L389" s="47">
        <v>2</v>
      </c>
      <c r="M389" s="49" t="s">
        <v>37</v>
      </c>
      <c r="N389" s="47"/>
      <c r="O389" s="47">
        <v>6</v>
      </c>
      <c r="P389" s="47">
        <v>15</v>
      </c>
      <c r="Q389" s="47">
        <f t="shared" si="182"/>
        <v>10</v>
      </c>
      <c r="R389" s="47"/>
      <c r="S389" s="47">
        <v>60</v>
      </c>
      <c r="T389" s="50"/>
      <c r="U389" s="51">
        <f t="shared" si="183"/>
        <v>10</v>
      </c>
      <c r="W389" s="52">
        <f t="shared" si="184"/>
        <v>0</v>
      </c>
      <c r="X389" s="90">
        <f t="shared" si="185"/>
        <v>40</v>
      </c>
      <c r="Y389" s="52">
        <f t="shared" si="186"/>
        <v>40</v>
      </c>
      <c r="Z389" s="133">
        <v>62</v>
      </c>
      <c r="AA389" s="133">
        <v>1.2</v>
      </c>
      <c r="AB389" s="133">
        <f>AA389*Y389</f>
        <v>48</v>
      </c>
      <c r="AC389" s="116"/>
      <c r="AD389" s="86"/>
    </row>
    <row r="390" spans="1:31" s="48" customFormat="1">
      <c r="A390" s="97"/>
      <c r="B390" s="46"/>
      <c r="C390" s="47"/>
      <c r="D390" s="46" t="s">
        <v>27</v>
      </c>
      <c r="E390" s="48" t="s">
        <v>415</v>
      </c>
      <c r="L390" s="47"/>
      <c r="M390" s="49"/>
      <c r="N390" s="47"/>
      <c r="O390" s="47"/>
      <c r="P390" s="47"/>
      <c r="Q390" s="47"/>
      <c r="R390" s="47"/>
      <c r="S390" s="47"/>
      <c r="T390" s="50"/>
      <c r="U390" s="51"/>
      <c r="W390" s="52"/>
      <c r="X390" s="90"/>
      <c r="Y390" s="52"/>
      <c r="Z390" s="133"/>
      <c r="AA390" s="133"/>
      <c r="AB390" s="133">
        <v>40.5</v>
      </c>
      <c r="AC390" s="116"/>
      <c r="AD390" s="86"/>
    </row>
    <row r="391" spans="1:31" s="27" customFormat="1">
      <c r="A391" s="311" t="s">
        <v>229</v>
      </c>
      <c r="B391" s="166" t="s">
        <v>157</v>
      </c>
      <c r="C391" s="167">
        <v>2</v>
      </c>
      <c r="D391" s="166" t="s">
        <v>27</v>
      </c>
      <c r="E391" s="169" t="s">
        <v>113</v>
      </c>
      <c r="F391" s="169"/>
      <c r="G391" s="169"/>
      <c r="H391" s="169"/>
      <c r="I391" s="169"/>
      <c r="J391" s="169"/>
      <c r="K391" s="169"/>
      <c r="L391" s="167">
        <v>3</v>
      </c>
      <c r="M391" s="170" t="s">
        <v>82</v>
      </c>
      <c r="N391" s="167"/>
      <c r="O391" s="167">
        <v>23</v>
      </c>
      <c r="P391" s="167">
        <v>37</v>
      </c>
      <c r="Q391" s="167">
        <f t="shared" ref="Q391:Q398" si="187">P391-O391+1</f>
        <v>15</v>
      </c>
      <c r="R391" s="167">
        <v>60</v>
      </c>
      <c r="S391" s="167"/>
      <c r="T391" s="171"/>
      <c r="U391" s="172">
        <f t="shared" ref="U391:U398" si="188">S391/6</f>
        <v>0</v>
      </c>
      <c r="V391" s="169"/>
      <c r="W391" s="173">
        <f t="shared" ref="W391:W397" si="189">IF(Q391=0,0,R391)</f>
        <v>60</v>
      </c>
      <c r="X391" s="174">
        <f t="shared" ref="X391:X398" si="190">IF(Q391=0,0,S391/1.5)</f>
        <v>0</v>
      </c>
      <c r="Y391" s="173">
        <f t="shared" ref="Y391:Y398" si="191">V391+W391+X391</f>
        <v>60</v>
      </c>
      <c r="Z391" s="175">
        <v>62</v>
      </c>
      <c r="AA391" s="175">
        <v>1.3</v>
      </c>
      <c r="AB391" s="175">
        <f>AA391*Y391</f>
        <v>78</v>
      </c>
      <c r="AC391" s="114"/>
      <c r="AD391" s="56"/>
    </row>
    <row r="392" spans="1:31" s="27" customFormat="1">
      <c r="A392" s="192"/>
      <c r="B392" s="166" t="s">
        <v>157</v>
      </c>
      <c r="C392" s="167">
        <v>2</v>
      </c>
      <c r="D392" s="166" t="s">
        <v>27</v>
      </c>
      <c r="E392" s="169" t="s">
        <v>208</v>
      </c>
      <c r="F392" s="169"/>
      <c r="G392" s="169"/>
      <c r="H392" s="169"/>
      <c r="I392" s="169"/>
      <c r="J392" s="169"/>
      <c r="K392" s="169"/>
      <c r="L392" s="167"/>
      <c r="M392" s="170"/>
      <c r="N392" s="167"/>
      <c r="O392" s="167"/>
      <c r="P392" s="167"/>
      <c r="Q392" s="167">
        <f t="shared" si="187"/>
        <v>1</v>
      </c>
      <c r="R392" s="167"/>
      <c r="S392" s="167"/>
      <c r="T392" s="171"/>
      <c r="U392" s="172">
        <f t="shared" si="188"/>
        <v>0</v>
      </c>
      <c r="V392" s="169"/>
      <c r="W392" s="173">
        <f t="shared" si="189"/>
        <v>0</v>
      </c>
      <c r="X392" s="174">
        <f t="shared" si="190"/>
        <v>0</v>
      </c>
      <c r="Y392" s="173">
        <f t="shared" si="191"/>
        <v>0</v>
      </c>
      <c r="Z392" s="175">
        <v>62</v>
      </c>
      <c r="AA392" s="175"/>
      <c r="AB392" s="175">
        <f>Z392*0.3</f>
        <v>18.599999999999998</v>
      </c>
      <c r="AC392" s="114"/>
      <c r="AD392" s="56"/>
    </row>
    <row r="393" spans="1:31" s="27" customFormat="1">
      <c r="A393" s="311" t="s">
        <v>229</v>
      </c>
      <c r="B393" s="166" t="s">
        <v>172</v>
      </c>
      <c r="C393" s="167">
        <v>2</v>
      </c>
      <c r="D393" s="166" t="s">
        <v>27</v>
      </c>
      <c r="E393" s="169" t="s">
        <v>113</v>
      </c>
      <c r="F393" s="169"/>
      <c r="G393" s="169"/>
      <c r="H393" s="169"/>
      <c r="I393" s="169"/>
      <c r="J393" s="169"/>
      <c r="K393" s="169"/>
      <c r="L393" s="167">
        <v>3</v>
      </c>
      <c r="M393" s="170" t="s">
        <v>259</v>
      </c>
      <c r="N393" s="167"/>
      <c r="O393" s="167">
        <v>23</v>
      </c>
      <c r="P393" s="167">
        <v>37</v>
      </c>
      <c r="Q393" s="167">
        <f t="shared" si="187"/>
        <v>15</v>
      </c>
      <c r="R393" s="167">
        <v>60</v>
      </c>
      <c r="S393" s="167"/>
      <c r="T393" s="171"/>
      <c r="U393" s="172">
        <f t="shared" si="188"/>
        <v>0</v>
      </c>
      <c r="V393" s="169"/>
      <c r="W393" s="173">
        <f t="shared" si="189"/>
        <v>60</v>
      </c>
      <c r="X393" s="174">
        <f t="shared" si="190"/>
        <v>0</v>
      </c>
      <c r="Y393" s="173">
        <f t="shared" si="191"/>
        <v>60</v>
      </c>
      <c r="Z393" s="175">
        <v>56</v>
      </c>
      <c r="AA393" s="175">
        <v>1.2</v>
      </c>
      <c r="AB393" s="175">
        <f>AA393*Y393</f>
        <v>72</v>
      </c>
      <c r="AC393" s="114"/>
      <c r="AD393" s="56"/>
    </row>
    <row r="394" spans="1:31" s="27" customFormat="1">
      <c r="A394" s="192"/>
      <c r="B394" s="166" t="s">
        <v>172</v>
      </c>
      <c r="C394" s="167">
        <v>2</v>
      </c>
      <c r="D394" s="166" t="s">
        <v>27</v>
      </c>
      <c r="E394" s="169" t="s">
        <v>208</v>
      </c>
      <c r="F394" s="169"/>
      <c r="G394" s="169"/>
      <c r="H394" s="169"/>
      <c r="I394" s="169"/>
      <c r="J394" s="169"/>
      <c r="K394" s="169"/>
      <c r="L394" s="167"/>
      <c r="M394" s="170"/>
      <c r="N394" s="167"/>
      <c r="O394" s="167"/>
      <c r="P394" s="167"/>
      <c r="Q394" s="167">
        <f t="shared" si="187"/>
        <v>1</v>
      </c>
      <c r="R394" s="167"/>
      <c r="S394" s="167"/>
      <c r="T394" s="171"/>
      <c r="U394" s="172">
        <f t="shared" si="188"/>
        <v>0</v>
      </c>
      <c r="V394" s="169"/>
      <c r="W394" s="173">
        <f t="shared" si="189"/>
        <v>0</v>
      </c>
      <c r="X394" s="174">
        <f t="shared" si="190"/>
        <v>0</v>
      </c>
      <c r="Y394" s="173">
        <f t="shared" si="191"/>
        <v>0</v>
      </c>
      <c r="Z394" s="175">
        <v>56</v>
      </c>
      <c r="AA394" s="175"/>
      <c r="AB394" s="175">
        <f>Z394*0.3</f>
        <v>16.8</v>
      </c>
      <c r="AC394" s="114"/>
      <c r="AD394" s="56"/>
    </row>
    <row r="395" spans="1:31" s="27" customFormat="1">
      <c r="A395" s="311" t="s">
        <v>229</v>
      </c>
      <c r="B395" s="166" t="s">
        <v>156</v>
      </c>
      <c r="C395" s="167">
        <v>2</v>
      </c>
      <c r="D395" s="166" t="s">
        <v>27</v>
      </c>
      <c r="E395" s="169" t="s">
        <v>113</v>
      </c>
      <c r="F395" s="169"/>
      <c r="G395" s="169"/>
      <c r="H395" s="169"/>
      <c r="I395" s="169"/>
      <c r="J395" s="169"/>
      <c r="K395" s="169"/>
      <c r="L395" s="167">
        <v>4</v>
      </c>
      <c r="M395" s="170" t="s">
        <v>82</v>
      </c>
      <c r="N395" s="167"/>
      <c r="O395" s="167">
        <v>23</v>
      </c>
      <c r="P395" s="167">
        <v>37</v>
      </c>
      <c r="Q395" s="167">
        <f t="shared" si="187"/>
        <v>15</v>
      </c>
      <c r="R395" s="167">
        <v>60</v>
      </c>
      <c r="S395" s="167"/>
      <c r="T395" s="171"/>
      <c r="U395" s="172">
        <f t="shared" si="188"/>
        <v>0</v>
      </c>
      <c r="V395" s="169"/>
      <c r="W395" s="173">
        <f t="shared" si="189"/>
        <v>60</v>
      </c>
      <c r="X395" s="174">
        <f t="shared" si="190"/>
        <v>0</v>
      </c>
      <c r="Y395" s="173">
        <f t="shared" si="191"/>
        <v>60</v>
      </c>
      <c r="Z395" s="175">
        <v>59</v>
      </c>
      <c r="AA395" s="175">
        <v>1.2</v>
      </c>
      <c r="AB395" s="175">
        <f>AA395*Y395</f>
        <v>72</v>
      </c>
      <c r="AC395" s="114"/>
      <c r="AD395" s="56"/>
    </row>
    <row r="396" spans="1:31" s="27" customFormat="1">
      <c r="A396" s="192"/>
      <c r="B396" s="166" t="s">
        <v>156</v>
      </c>
      <c r="C396" s="167">
        <v>2</v>
      </c>
      <c r="D396" s="166" t="s">
        <v>27</v>
      </c>
      <c r="E396" s="169" t="s">
        <v>208</v>
      </c>
      <c r="F396" s="169"/>
      <c r="G396" s="169"/>
      <c r="H396" s="169"/>
      <c r="I396" s="169"/>
      <c r="J396" s="169"/>
      <c r="K396" s="169"/>
      <c r="L396" s="167"/>
      <c r="M396" s="170"/>
      <c r="N396" s="167"/>
      <c r="O396" s="167"/>
      <c r="P396" s="167"/>
      <c r="Q396" s="167">
        <f t="shared" si="187"/>
        <v>1</v>
      </c>
      <c r="R396" s="167"/>
      <c r="S396" s="167"/>
      <c r="T396" s="171"/>
      <c r="U396" s="172">
        <f t="shared" si="188"/>
        <v>0</v>
      </c>
      <c r="V396" s="169"/>
      <c r="W396" s="173">
        <f t="shared" si="189"/>
        <v>0</v>
      </c>
      <c r="X396" s="174">
        <f t="shared" si="190"/>
        <v>0</v>
      </c>
      <c r="Y396" s="173">
        <f t="shared" si="191"/>
        <v>0</v>
      </c>
      <c r="Z396" s="175">
        <v>59</v>
      </c>
      <c r="AA396" s="175"/>
      <c r="AB396" s="175">
        <f>Z396*0.3</f>
        <v>17.7</v>
      </c>
      <c r="AC396" s="114"/>
      <c r="AD396" s="56"/>
    </row>
    <row r="397" spans="1:31" s="27" customFormat="1">
      <c r="A397" s="311" t="s">
        <v>229</v>
      </c>
      <c r="B397" s="166" t="s">
        <v>174</v>
      </c>
      <c r="C397" s="167">
        <v>2</v>
      </c>
      <c r="D397" s="166" t="s">
        <v>27</v>
      </c>
      <c r="E397" s="169" t="s">
        <v>113</v>
      </c>
      <c r="F397" s="169"/>
      <c r="G397" s="169"/>
      <c r="H397" s="169"/>
      <c r="I397" s="169"/>
      <c r="J397" s="169"/>
      <c r="K397" s="169"/>
      <c r="L397" s="167">
        <v>4</v>
      </c>
      <c r="M397" s="170" t="s">
        <v>259</v>
      </c>
      <c r="N397" s="167"/>
      <c r="O397" s="167">
        <v>23</v>
      </c>
      <c r="P397" s="167">
        <v>37</v>
      </c>
      <c r="Q397" s="167">
        <f t="shared" si="187"/>
        <v>15</v>
      </c>
      <c r="R397" s="167">
        <v>60</v>
      </c>
      <c r="S397" s="167"/>
      <c r="T397" s="171"/>
      <c r="U397" s="172">
        <f t="shared" si="188"/>
        <v>0</v>
      </c>
      <c r="V397" s="169"/>
      <c r="W397" s="173">
        <f t="shared" si="189"/>
        <v>60</v>
      </c>
      <c r="X397" s="174">
        <f t="shared" si="190"/>
        <v>0</v>
      </c>
      <c r="Y397" s="173">
        <f t="shared" si="191"/>
        <v>60</v>
      </c>
      <c r="Z397" s="175">
        <v>59</v>
      </c>
      <c r="AA397" s="175">
        <v>1.2</v>
      </c>
      <c r="AB397" s="175">
        <f>AA397*Y397</f>
        <v>72</v>
      </c>
      <c r="AC397" s="114"/>
      <c r="AD397" s="56"/>
    </row>
    <row r="398" spans="1:31" s="27" customFormat="1">
      <c r="A398" s="192"/>
      <c r="B398" s="166" t="s">
        <v>174</v>
      </c>
      <c r="C398" s="167">
        <v>2</v>
      </c>
      <c r="D398" s="166" t="s">
        <v>27</v>
      </c>
      <c r="E398" s="169" t="s">
        <v>208</v>
      </c>
      <c r="F398" s="169"/>
      <c r="G398" s="169"/>
      <c r="H398" s="169"/>
      <c r="I398" s="169"/>
      <c r="J398" s="169"/>
      <c r="K398" s="169"/>
      <c r="L398" s="167"/>
      <c r="M398" s="170"/>
      <c r="N398" s="167"/>
      <c r="O398" s="167"/>
      <c r="P398" s="167"/>
      <c r="Q398" s="167">
        <f t="shared" si="187"/>
        <v>1</v>
      </c>
      <c r="R398" s="167"/>
      <c r="S398" s="167"/>
      <c r="T398" s="171"/>
      <c r="U398" s="172">
        <f t="shared" si="188"/>
        <v>0</v>
      </c>
      <c r="V398" s="169"/>
      <c r="W398" s="173"/>
      <c r="X398" s="174">
        <f t="shared" si="190"/>
        <v>0</v>
      </c>
      <c r="Y398" s="173">
        <f t="shared" si="191"/>
        <v>0</v>
      </c>
      <c r="Z398" s="175">
        <v>59</v>
      </c>
      <c r="AA398" s="175"/>
      <c r="AB398" s="175">
        <f>Z398*0.3</f>
        <v>17.7</v>
      </c>
      <c r="AC398" s="114"/>
      <c r="AD398" s="56"/>
    </row>
    <row r="399" spans="1:31" s="142" customFormat="1" ht="25.5">
      <c r="A399" s="137" t="s">
        <v>15</v>
      </c>
      <c r="B399" s="137" t="s">
        <v>16</v>
      </c>
      <c r="C399" s="138" t="s">
        <v>148</v>
      </c>
      <c r="D399" s="137" t="s">
        <v>17</v>
      </c>
      <c r="E399" s="137" t="s">
        <v>18</v>
      </c>
      <c r="F399" s="137"/>
      <c r="G399" s="137"/>
      <c r="H399" s="137"/>
      <c r="I399" s="137"/>
      <c r="J399" s="137"/>
      <c r="K399" s="137"/>
      <c r="L399" s="137" t="s">
        <v>19</v>
      </c>
      <c r="M399" s="137" t="s">
        <v>20</v>
      </c>
      <c r="N399" s="138" t="s">
        <v>1</v>
      </c>
      <c r="O399" s="137" t="s">
        <v>21</v>
      </c>
      <c r="P399" s="137" t="s">
        <v>22</v>
      </c>
      <c r="Q399" s="138" t="s">
        <v>2</v>
      </c>
      <c r="R399" s="137" t="s">
        <v>33</v>
      </c>
      <c r="S399" s="137" t="s">
        <v>34</v>
      </c>
      <c r="T399" s="139" t="s">
        <v>3</v>
      </c>
      <c r="U399" s="139" t="s">
        <v>4</v>
      </c>
      <c r="V399" s="138" t="s">
        <v>32</v>
      </c>
      <c r="W399" s="137" t="s">
        <v>5</v>
      </c>
      <c r="X399" s="137" t="s">
        <v>6</v>
      </c>
      <c r="Y399" s="140" t="s">
        <v>362</v>
      </c>
      <c r="Z399" s="132" t="s">
        <v>360</v>
      </c>
      <c r="AA399" s="132" t="s">
        <v>363</v>
      </c>
      <c r="AB399" s="132" t="s">
        <v>364</v>
      </c>
      <c r="AC399" s="141" t="s">
        <v>373</v>
      </c>
      <c r="AD399" s="156" t="s">
        <v>382</v>
      </c>
      <c r="AE399" s="155" t="s">
        <v>383</v>
      </c>
    </row>
    <row r="400" spans="1:31" s="27" customFormat="1">
      <c r="A400" s="97" t="s">
        <v>134</v>
      </c>
      <c r="B400" s="8" t="s">
        <v>169</v>
      </c>
      <c r="C400" s="9">
        <v>1</v>
      </c>
      <c r="D400" s="8" t="s">
        <v>31</v>
      </c>
      <c r="E400" s="14" t="s">
        <v>244</v>
      </c>
      <c r="F400" s="14"/>
      <c r="G400" s="14"/>
      <c r="H400" s="14"/>
      <c r="I400" s="14"/>
      <c r="J400" s="14"/>
      <c r="K400" s="14"/>
      <c r="L400" s="24">
        <v>2</v>
      </c>
      <c r="M400" s="11" t="s">
        <v>36</v>
      </c>
      <c r="N400" s="9"/>
      <c r="O400" s="9">
        <v>11</v>
      </c>
      <c r="P400" s="9">
        <v>15</v>
      </c>
      <c r="Q400" s="9">
        <f t="shared" ref="Q400:Q410" si="192">P400-O400+1</f>
        <v>5</v>
      </c>
      <c r="R400" s="9"/>
      <c r="S400" s="9">
        <v>30</v>
      </c>
      <c r="T400" s="12"/>
      <c r="U400" s="13">
        <f>S400/6</f>
        <v>5</v>
      </c>
      <c r="V400" s="14"/>
      <c r="W400" s="15">
        <f t="shared" ref="W400:W410" si="193">IF(Q400=0,0,R400)</f>
        <v>0</v>
      </c>
      <c r="X400" s="16">
        <f t="shared" ref="X400:X410" si="194">IF(Q400=0,0,S400/1.5)</f>
        <v>20</v>
      </c>
      <c r="Y400" s="15">
        <f t="shared" ref="Y400:Y410" si="195">V400+W400+X400</f>
        <v>20</v>
      </c>
      <c r="Z400" s="133">
        <v>30</v>
      </c>
      <c r="AA400" s="133">
        <v>1</v>
      </c>
      <c r="AB400" s="133">
        <f>AA400*Y400</f>
        <v>20</v>
      </c>
      <c r="AC400" s="114">
        <f>SUM(AB400:AB410)</f>
        <v>254.3</v>
      </c>
      <c r="AD400" s="157">
        <f>SUM(AB400:AB422)</f>
        <v>676.8</v>
      </c>
      <c r="AE400" s="160">
        <f>AD400-446</f>
        <v>230.79999999999995</v>
      </c>
    </row>
    <row r="401" spans="1:30" s="27" customFormat="1">
      <c r="A401" s="97" t="s">
        <v>134</v>
      </c>
      <c r="B401" s="8" t="s">
        <v>169</v>
      </c>
      <c r="C401" s="9">
        <v>1</v>
      </c>
      <c r="D401" s="8" t="s">
        <v>31</v>
      </c>
      <c r="E401" s="14" t="s">
        <v>245</v>
      </c>
      <c r="F401" s="14"/>
      <c r="G401" s="14"/>
      <c r="H401" s="14"/>
      <c r="I401" s="14"/>
      <c r="J401" s="14"/>
      <c r="K401" s="14"/>
      <c r="L401" s="24">
        <v>2</v>
      </c>
      <c r="M401" s="11" t="s">
        <v>37</v>
      </c>
      <c r="N401" s="9"/>
      <c r="O401" s="9">
        <v>11</v>
      </c>
      <c r="P401" s="9">
        <v>15</v>
      </c>
      <c r="Q401" s="9">
        <f t="shared" si="192"/>
        <v>5</v>
      </c>
      <c r="R401" s="9"/>
      <c r="S401" s="9">
        <v>30</v>
      </c>
      <c r="T401" s="12"/>
      <c r="U401" s="13">
        <f>S401/6</f>
        <v>5</v>
      </c>
      <c r="V401" s="14"/>
      <c r="W401" s="15">
        <f t="shared" si="193"/>
        <v>0</v>
      </c>
      <c r="X401" s="16">
        <f t="shared" si="194"/>
        <v>20</v>
      </c>
      <c r="Y401" s="15">
        <f t="shared" si="195"/>
        <v>20</v>
      </c>
      <c r="Z401" s="133">
        <v>31</v>
      </c>
      <c r="AA401" s="133">
        <v>1.1000000000000001</v>
      </c>
      <c r="AB401" s="133">
        <f t="shared" ref="AB401:AB408" si="196">AA401*Y401</f>
        <v>22</v>
      </c>
      <c r="AC401" s="114"/>
      <c r="AD401" s="56"/>
    </row>
    <row r="402" spans="1:30" s="48" customFormat="1">
      <c r="A402" s="97" t="s">
        <v>134</v>
      </c>
      <c r="B402" s="46" t="s">
        <v>309</v>
      </c>
      <c r="C402" s="47">
        <v>1</v>
      </c>
      <c r="D402" s="46" t="s">
        <v>31</v>
      </c>
      <c r="E402" s="48" t="s">
        <v>286</v>
      </c>
      <c r="L402" s="47">
        <v>2</v>
      </c>
      <c r="M402" s="49" t="s">
        <v>36</v>
      </c>
      <c r="N402" s="47"/>
      <c r="O402" s="47">
        <v>16</v>
      </c>
      <c r="P402" s="47">
        <v>23</v>
      </c>
      <c r="Q402" s="47">
        <f t="shared" si="192"/>
        <v>8</v>
      </c>
      <c r="R402" s="47"/>
      <c r="S402" s="47">
        <v>30</v>
      </c>
      <c r="T402" s="50"/>
      <c r="U402" s="51">
        <f>S402/6</f>
        <v>5</v>
      </c>
      <c r="W402" s="52">
        <f t="shared" si="193"/>
        <v>0</v>
      </c>
      <c r="X402" s="90">
        <f t="shared" si="194"/>
        <v>20</v>
      </c>
      <c r="Y402" s="52">
        <f t="shared" si="195"/>
        <v>20</v>
      </c>
      <c r="Z402" s="133">
        <v>30</v>
      </c>
      <c r="AA402" s="133">
        <v>1</v>
      </c>
      <c r="AB402" s="133">
        <f t="shared" si="196"/>
        <v>20</v>
      </c>
      <c r="AC402" s="116"/>
      <c r="AD402" s="86"/>
    </row>
    <row r="403" spans="1:30" s="48" customFormat="1">
      <c r="A403" s="97" t="s">
        <v>134</v>
      </c>
      <c r="B403" s="46" t="s">
        <v>310</v>
      </c>
      <c r="C403" s="47">
        <v>1</v>
      </c>
      <c r="D403" s="46" t="s">
        <v>31</v>
      </c>
      <c r="E403" s="48" t="s">
        <v>286</v>
      </c>
      <c r="L403" s="47">
        <v>2</v>
      </c>
      <c r="M403" s="49" t="s">
        <v>37</v>
      </c>
      <c r="N403" s="47"/>
      <c r="O403" s="47">
        <v>16</v>
      </c>
      <c r="P403" s="47">
        <v>23</v>
      </c>
      <c r="Q403" s="47">
        <f t="shared" si="192"/>
        <v>8</v>
      </c>
      <c r="R403" s="47"/>
      <c r="S403" s="47">
        <v>30</v>
      </c>
      <c r="T403" s="50"/>
      <c r="U403" s="51">
        <f>S403/6</f>
        <v>5</v>
      </c>
      <c r="W403" s="52">
        <f t="shared" si="193"/>
        <v>0</v>
      </c>
      <c r="X403" s="90">
        <f t="shared" si="194"/>
        <v>20</v>
      </c>
      <c r="Y403" s="52">
        <f t="shared" si="195"/>
        <v>20</v>
      </c>
      <c r="Z403" s="133">
        <v>31</v>
      </c>
      <c r="AA403" s="133">
        <v>1.1000000000000001</v>
      </c>
      <c r="AB403" s="133">
        <f t="shared" si="196"/>
        <v>22</v>
      </c>
      <c r="AC403" s="116"/>
      <c r="AD403" s="86"/>
    </row>
    <row r="404" spans="1:30" s="48" customFormat="1">
      <c r="A404" s="45" t="s">
        <v>229</v>
      </c>
      <c r="B404" s="46" t="s">
        <v>155</v>
      </c>
      <c r="C404" s="47">
        <v>1</v>
      </c>
      <c r="D404" s="46" t="s">
        <v>31</v>
      </c>
      <c r="E404" s="48" t="s">
        <v>136</v>
      </c>
      <c r="L404" s="49">
        <v>4</v>
      </c>
      <c r="M404" s="49" t="s">
        <v>140</v>
      </c>
      <c r="N404" s="47"/>
      <c r="O404" s="47">
        <v>1</v>
      </c>
      <c r="P404" s="47">
        <v>10</v>
      </c>
      <c r="Q404" s="47">
        <f t="shared" si="192"/>
        <v>10</v>
      </c>
      <c r="R404" s="47">
        <v>30</v>
      </c>
      <c r="S404" s="47"/>
      <c r="T404" s="50">
        <f>R404/Q404</f>
        <v>3</v>
      </c>
      <c r="U404" s="51">
        <f>S404/5</f>
        <v>0</v>
      </c>
      <c r="W404" s="52">
        <f t="shared" si="193"/>
        <v>30</v>
      </c>
      <c r="X404" s="90">
        <f t="shared" si="194"/>
        <v>0</v>
      </c>
      <c r="Y404" s="52">
        <f t="shared" si="195"/>
        <v>30</v>
      </c>
      <c r="Z404" s="133">
        <v>33</v>
      </c>
      <c r="AA404" s="133">
        <v>1.1000000000000001</v>
      </c>
      <c r="AB404" s="133">
        <f t="shared" si="196"/>
        <v>33</v>
      </c>
      <c r="AC404" s="116"/>
      <c r="AD404" s="86"/>
    </row>
    <row r="405" spans="1:30" s="14" customFormat="1">
      <c r="A405" s="118" t="s">
        <v>134</v>
      </c>
      <c r="B405" s="8" t="s">
        <v>299</v>
      </c>
      <c r="C405" s="9">
        <v>1</v>
      </c>
      <c r="D405" s="8" t="s">
        <v>31</v>
      </c>
      <c r="E405" s="14" t="s">
        <v>286</v>
      </c>
      <c r="L405" s="9">
        <v>5</v>
      </c>
      <c r="M405" s="11" t="s">
        <v>36</v>
      </c>
      <c r="N405" s="9"/>
      <c r="O405" s="9">
        <v>16</v>
      </c>
      <c r="P405" s="9">
        <v>23</v>
      </c>
      <c r="Q405" s="9">
        <f t="shared" si="192"/>
        <v>8</v>
      </c>
      <c r="R405" s="9"/>
      <c r="S405" s="9">
        <v>30</v>
      </c>
      <c r="T405" s="12"/>
      <c r="U405" s="13">
        <f>S405/6</f>
        <v>5</v>
      </c>
      <c r="W405" s="15">
        <f t="shared" si="193"/>
        <v>0</v>
      </c>
      <c r="X405" s="16">
        <f t="shared" si="194"/>
        <v>20</v>
      </c>
      <c r="Y405" s="15">
        <f t="shared" si="195"/>
        <v>20</v>
      </c>
      <c r="Z405" s="133">
        <v>32</v>
      </c>
      <c r="AA405" s="133">
        <v>1.1000000000000001</v>
      </c>
      <c r="AB405" s="133">
        <f t="shared" si="196"/>
        <v>22</v>
      </c>
      <c r="AC405" s="114"/>
      <c r="AD405" s="119"/>
    </row>
    <row r="406" spans="1:30" s="14" customFormat="1">
      <c r="A406" s="118" t="s">
        <v>134</v>
      </c>
      <c r="B406" s="8" t="s">
        <v>300</v>
      </c>
      <c r="C406" s="9">
        <v>1</v>
      </c>
      <c r="D406" s="8" t="s">
        <v>31</v>
      </c>
      <c r="E406" s="14" t="s">
        <v>286</v>
      </c>
      <c r="L406" s="9">
        <v>5</v>
      </c>
      <c r="M406" s="11" t="s">
        <v>37</v>
      </c>
      <c r="N406" s="9"/>
      <c r="O406" s="9">
        <v>16</v>
      </c>
      <c r="P406" s="9">
        <v>23</v>
      </c>
      <c r="Q406" s="9">
        <f t="shared" si="192"/>
        <v>8</v>
      </c>
      <c r="R406" s="9"/>
      <c r="S406" s="9">
        <v>30</v>
      </c>
      <c r="T406" s="12"/>
      <c r="U406" s="13">
        <f>S406/6</f>
        <v>5</v>
      </c>
      <c r="W406" s="15">
        <f t="shared" si="193"/>
        <v>0</v>
      </c>
      <c r="X406" s="16">
        <f t="shared" si="194"/>
        <v>20</v>
      </c>
      <c r="Y406" s="15">
        <f t="shared" si="195"/>
        <v>20</v>
      </c>
      <c r="Z406" s="133">
        <v>33</v>
      </c>
      <c r="AA406" s="133">
        <v>1.1000000000000001</v>
      </c>
      <c r="AB406" s="133">
        <f t="shared" si="196"/>
        <v>22</v>
      </c>
      <c r="AC406" s="114"/>
      <c r="AD406" s="119"/>
    </row>
    <row r="407" spans="1:30" s="14" customFormat="1">
      <c r="A407" s="7" t="s">
        <v>240</v>
      </c>
      <c r="B407" s="8" t="s">
        <v>239</v>
      </c>
      <c r="C407" s="9">
        <v>1</v>
      </c>
      <c r="D407" s="8" t="s">
        <v>31</v>
      </c>
      <c r="E407" s="14" t="s">
        <v>136</v>
      </c>
      <c r="L407" s="11">
        <v>6</v>
      </c>
      <c r="M407" s="11" t="s">
        <v>83</v>
      </c>
      <c r="N407" s="9"/>
      <c r="O407" s="9">
        <v>1</v>
      </c>
      <c r="P407" s="9">
        <v>10</v>
      </c>
      <c r="Q407" s="9">
        <f t="shared" si="192"/>
        <v>10</v>
      </c>
      <c r="R407" s="9">
        <v>30</v>
      </c>
      <c r="S407" s="9"/>
      <c r="T407" s="12">
        <f>R407/Q407</f>
        <v>3</v>
      </c>
      <c r="U407" s="13">
        <f>S407/5</f>
        <v>0</v>
      </c>
      <c r="W407" s="15">
        <f t="shared" si="193"/>
        <v>30</v>
      </c>
      <c r="X407" s="16">
        <f t="shared" si="194"/>
        <v>0</v>
      </c>
      <c r="Y407" s="15">
        <f t="shared" si="195"/>
        <v>30</v>
      </c>
      <c r="Z407" s="133">
        <v>69</v>
      </c>
      <c r="AA407" s="133">
        <v>1.2</v>
      </c>
      <c r="AB407" s="133">
        <f t="shared" si="196"/>
        <v>36</v>
      </c>
      <c r="AC407" s="114"/>
      <c r="AD407" s="119"/>
    </row>
    <row r="408" spans="1:30" s="27" customFormat="1">
      <c r="A408" s="97" t="s">
        <v>135</v>
      </c>
      <c r="B408" s="8" t="s">
        <v>466</v>
      </c>
      <c r="C408" s="9">
        <v>1</v>
      </c>
      <c r="D408" s="8" t="s">
        <v>31</v>
      </c>
      <c r="E408" s="14" t="s">
        <v>99</v>
      </c>
      <c r="F408" s="14"/>
      <c r="G408" s="14"/>
      <c r="H408" s="14"/>
      <c r="I408" s="14"/>
      <c r="J408" s="14"/>
      <c r="K408" s="14"/>
      <c r="L408" s="24">
        <v>7</v>
      </c>
      <c r="M408" s="11" t="s">
        <v>248</v>
      </c>
      <c r="N408" s="9"/>
      <c r="O408" s="9">
        <v>11</v>
      </c>
      <c r="P408" s="9">
        <v>15</v>
      </c>
      <c r="Q408" s="9">
        <f t="shared" si="192"/>
        <v>5</v>
      </c>
      <c r="R408" s="9"/>
      <c r="S408" s="9">
        <v>30</v>
      </c>
      <c r="T408" s="12"/>
      <c r="U408" s="13">
        <f>S408/6</f>
        <v>5</v>
      </c>
      <c r="V408" s="14"/>
      <c r="W408" s="15">
        <f t="shared" si="193"/>
        <v>0</v>
      </c>
      <c r="X408" s="16">
        <f t="shared" si="194"/>
        <v>20</v>
      </c>
      <c r="Y408" s="15">
        <f t="shared" si="195"/>
        <v>20</v>
      </c>
      <c r="Z408" s="133">
        <v>39</v>
      </c>
      <c r="AA408" s="133">
        <v>1.2</v>
      </c>
      <c r="AB408" s="133">
        <f t="shared" si="196"/>
        <v>24</v>
      </c>
      <c r="AC408" s="114"/>
      <c r="AD408" s="56"/>
    </row>
    <row r="409" spans="1:30" s="27" customFormat="1" ht="14.25" customHeight="1">
      <c r="A409" s="97"/>
      <c r="B409" s="8" t="s">
        <v>213</v>
      </c>
      <c r="C409" s="9">
        <v>1</v>
      </c>
      <c r="D409" s="8" t="s">
        <v>31</v>
      </c>
      <c r="E409" s="14" t="s">
        <v>210</v>
      </c>
      <c r="F409" s="14"/>
      <c r="G409" s="14"/>
      <c r="H409" s="14"/>
      <c r="I409" s="14"/>
      <c r="J409" s="14"/>
      <c r="K409" s="14"/>
      <c r="L409" s="24"/>
      <c r="M409" s="11"/>
      <c r="N409" s="9"/>
      <c r="O409" s="9">
        <v>1</v>
      </c>
      <c r="P409" s="9">
        <v>10</v>
      </c>
      <c r="Q409" s="9">
        <f t="shared" si="192"/>
        <v>10</v>
      </c>
      <c r="R409" s="9">
        <v>15</v>
      </c>
      <c r="S409" s="9"/>
      <c r="T409" s="12"/>
      <c r="U409" s="13">
        <f>S409/6</f>
        <v>0</v>
      </c>
      <c r="V409" s="14"/>
      <c r="W409" s="15">
        <f t="shared" si="193"/>
        <v>15</v>
      </c>
      <c r="X409" s="16">
        <f t="shared" si="194"/>
        <v>0</v>
      </c>
      <c r="Y409" s="15">
        <f t="shared" si="195"/>
        <v>15</v>
      </c>
      <c r="Z409" s="133">
        <v>56</v>
      </c>
      <c r="AA409" s="133"/>
      <c r="AB409" s="133">
        <f>Z409*0.3</f>
        <v>16.8</v>
      </c>
      <c r="AC409" s="114"/>
      <c r="AD409" s="56"/>
    </row>
    <row r="410" spans="1:30" s="27" customFormat="1">
      <c r="A410" s="97"/>
      <c r="B410" s="8" t="s">
        <v>214</v>
      </c>
      <c r="C410" s="9">
        <v>1</v>
      </c>
      <c r="D410" s="8" t="s">
        <v>31</v>
      </c>
      <c r="E410" s="14" t="s">
        <v>210</v>
      </c>
      <c r="F410" s="14"/>
      <c r="G410" s="14"/>
      <c r="H410" s="14"/>
      <c r="I410" s="14"/>
      <c r="J410" s="14"/>
      <c r="K410" s="14"/>
      <c r="L410" s="24"/>
      <c r="M410" s="11"/>
      <c r="N410" s="9"/>
      <c r="O410" s="9">
        <v>1</v>
      </c>
      <c r="P410" s="9">
        <v>10</v>
      </c>
      <c r="Q410" s="9">
        <f t="shared" si="192"/>
        <v>10</v>
      </c>
      <c r="R410" s="9">
        <v>15</v>
      </c>
      <c r="S410" s="9"/>
      <c r="T410" s="12"/>
      <c r="U410" s="13">
        <f>S410/6</f>
        <v>0</v>
      </c>
      <c r="V410" s="14"/>
      <c r="W410" s="15">
        <f t="shared" si="193"/>
        <v>15</v>
      </c>
      <c r="X410" s="16">
        <f t="shared" si="194"/>
        <v>0</v>
      </c>
      <c r="Y410" s="15">
        <f t="shared" si="195"/>
        <v>15</v>
      </c>
      <c r="Z410" s="133">
        <v>55</v>
      </c>
      <c r="AA410" s="133"/>
      <c r="AB410" s="133">
        <f>Z410*0.3</f>
        <v>16.5</v>
      </c>
      <c r="AC410" s="114"/>
      <c r="AD410" s="56"/>
    </row>
    <row r="411" spans="1:30" s="27" customFormat="1">
      <c r="A411" s="97"/>
      <c r="B411" s="8"/>
      <c r="C411" s="9"/>
      <c r="D411" s="8" t="s">
        <v>31</v>
      </c>
      <c r="E411" s="14" t="s">
        <v>415</v>
      </c>
      <c r="F411" s="14"/>
      <c r="G411" s="14"/>
      <c r="H411" s="14"/>
      <c r="I411" s="14"/>
      <c r="J411" s="14"/>
      <c r="K411" s="14"/>
      <c r="L411" s="24"/>
      <c r="M411" s="11"/>
      <c r="N411" s="9"/>
      <c r="O411" s="9"/>
      <c r="P411" s="9"/>
      <c r="Q411" s="9"/>
      <c r="R411" s="9"/>
      <c r="S411" s="9"/>
      <c r="T411" s="12"/>
      <c r="U411" s="13"/>
      <c r="V411" s="14"/>
      <c r="W411" s="15"/>
      <c r="X411" s="16"/>
      <c r="Y411" s="15"/>
      <c r="Z411" s="133"/>
      <c r="AA411" s="133"/>
      <c r="AB411" s="133">
        <v>40.5</v>
      </c>
      <c r="AC411" s="114"/>
      <c r="AD411" s="56"/>
    </row>
    <row r="412" spans="1:30" s="27" customFormat="1">
      <c r="A412" s="192" t="s">
        <v>512</v>
      </c>
      <c r="B412" s="166" t="s">
        <v>168</v>
      </c>
      <c r="C412" s="167">
        <v>2</v>
      </c>
      <c r="D412" s="166" t="s">
        <v>31</v>
      </c>
      <c r="E412" s="169" t="s">
        <v>113</v>
      </c>
      <c r="F412" s="169"/>
      <c r="G412" s="169"/>
      <c r="H412" s="169"/>
      <c r="I412" s="169"/>
      <c r="J412" s="169"/>
      <c r="K412" s="169"/>
      <c r="L412" s="167">
        <v>6</v>
      </c>
      <c r="M412" s="170" t="s">
        <v>83</v>
      </c>
      <c r="N412" s="167"/>
      <c r="O412" s="167">
        <v>23</v>
      </c>
      <c r="P412" s="167">
        <v>37</v>
      </c>
      <c r="Q412" s="167">
        <f t="shared" ref="Q412:Q420" si="197">P412-O412+1</f>
        <v>15</v>
      </c>
      <c r="R412" s="167">
        <v>45</v>
      </c>
      <c r="S412" s="167"/>
      <c r="T412" s="171"/>
      <c r="U412" s="172">
        <f>S412/6</f>
        <v>0</v>
      </c>
      <c r="V412" s="169"/>
      <c r="W412" s="173">
        <f t="shared" ref="W412:W419" si="198">IF(Q412=0,0,R412)</f>
        <v>45</v>
      </c>
      <c r="X412" s="174">
        <f t="shared" ref="X412:X420" si="199">IF(Q412=0,0,S412/1.5)</f>
        <v>0</v>
      </c>
      <c r="Y412" s="173">
        <f t="shared" ref="Y412:Y420" si="200">V412+W412+X412</f>
        <v>45</v>
      </c>
      <c r="Z412" s="175">
        <v>62</v>
      </c>
      <c r="AA412" s="175">
        <v>1.3</v>
      </c>
      <c r="AB412" s="175">
        <f t="shared" ref="AB412:AB419" si="201">AA412*Y412</f>
        <v>58.5</v>
      </c>
      <c r="AC412" s="114"/>
      <c r="AD412" s="56"/>
    </row>
    <row r="413" spans="1:30" s="27" customFormat="1">
      <c r="A413" s="192" t="s">
        <v>512</v>
      </c>
      <c r="B413" s="166" t="s">
        <v>169</v>
      </c>
      <c r="C413" s="167">
        <v>2</v>
      </c>
      <c r="D413" s="166" t="s">
        <v>31</v>
      </c>
      <c r="E413" s="169" t="s">
        <v>113</v>
      </c>
      <c r="F413" s="169"/>
      <c r="G413" s="169"/>
      <c r="H413" s="169"/>
      <c r="I413" s="169"/>
      <c r="J413" s="169"/>
      <c r="K413" s="169"/>
      <c r="L413" s="167">
        <v>3</v>
      </c>
      <c r="M413" s="170" t="s">
        <v>140</v>
      </c>
      <c r="N413" s="167"/>
      <c r="O413" s="167">
        <v>23</v>
      </c>
      <c r="P413" s="167">
        <v>37</v>
      </c>
      <c r="Q413" s="167">
        <f t="shared" si="197"/>
        <v>15</v>
      </c>
      <c r="R413" s="167">
        <v>45</v>
      </c>
      <c r="S413" s="167"/>
      <c r="T413" s="171"/>
      <c r="U413" s="172">
        <f>S413/6</f>
        <v>0</v>
      </c>
      <c r="V413" s="169"/>
      <c r="W413" s="173">
        <f t="shared" si="198"/>
        <v>45</v>
      </c>
      <c r="X413" s="174">
        <f t="shared" si="199"/>
        <v>0</v>
      </c>
      <c r="Y413" s="173">
        <f t="shared" si="200"/>
        <v>45</v>
      </c>
      <c r="Z413" s="175">
        <v>61</v>
      </c>
      <c r="AA413" s="175">
        <v>1.3</v>
      </c>
      <c r="AB413" s="175">
        <f t="shared" si="201"/>
        <v>58.5</v>
      </c>
      <c r="AC413" s="114"/>
      <c r="AD413" s="56"/>
    </row>
    <row r="414" spans="1:30" s="27" customFormat="1">
      <c r="A414" s="192" t="s">
        <v>513</v>
      </c>
      <c r="B414" s="166" t="s">
        <v>175</v>
      </c>
      <c r="C414" s="167">
        <v>2</v>
      </c>
      <c r="D414" s="166" t="s">
        <v>31</v>
      </c>
      <c r="E414" s="169" t="s">
        <v>113</v>
      </c>
      <c r="F414" s="169"/>
      <c r="G414" s="169"/>
      <c r="H414" s="169"/>
      <c r="I414" s="169"/>
      <c r="J414" s="169"/>
      <c r="K414" s="169"/>
      <c r="L414" s="167">
        <v>3</v>
      </c>
      <c r="M414" s="170" t="s">
        <v>139</v>
      </c>
      <c r="N414" s="167"/>
      <c r="O414" s="167">
        <v>23</v>
      </c>
      <c r="P414" s="167">
        <v>37</v>
      </c>
      <c r="Q414" s="167">
        <f t="shared" si="197"/>
        <v>15</v>
      </c>
      <c r="R414" s="167">
        <v>45</v>
      </c>
      <c r="S414" s="167"/>
      <c r="T414" s="171"/>
      <c r="U414" s="172">
        <f>S414/6</f>
        <v>0</v>
      </c>
      <c r="V414" s="169"/>
      <c r="W414" s="173">
        <f t="shared" si="198"/>
        <v>45</v>
      </c>
      <c r="X414" s="174">
        <f t="shared" si="199"/>
        <v>0</v>
      </c>
      <c r="Y414" s="173">
        <f t="shared" si="200"/>
        <v>45</v>
      </c>
      <c r="Z414" s="175">
        <v>61</v>
      </c>
      <c r="AA414" s="175">
        <v>1.3</v>
      </c>
      <c r="AB414" s="175">
        <f t="shared" si="201"/>
        <v>58.5</v>
      </c>
      <c r="AC414" s="114"/>
      <c r="AD414" s="56"/>
    </row>
    <row r="415" spans="1:30" s="27" customFormat="1">
      <c r="A415" s="192" t="s">
        <v>513</v>
      </c>
      <c r="B415" s="166" t="s">
        <v>176</v>
      </c>
      <c r="C415" s="167">
        <v>2</v>
      </c>
      <c r="D415" s="166" t="s">
        <v>31</v>
      </c>
      <c r="E415" s="169" t="s">
        <v>113</v>
      </c>
      <c r="F415" s="169"/>
      <c r="G415" s="169"/>
      <c r="H415" s="169"/>
      <c r="I415" s="169"/>
      <c r="J415" s="169"/>
      <c r="K415" s="169"/>
      <c r="L415" s="167">
        <v>4</v>
      </c>
      <c r="M415" s="170" t="s">
        <v>140</v>
      </c>
      <c r="N415" s="167"/>
      <c r="O415" s="167">
        <v>23</v>
      </c>
      <c r="P415" s="167">
        <v>37</v>
      </c>
      <c r="Q415" s="167">
        <f t="shared" si="197"/>
        <v>15</v>
      </c>
      <c r="R415" s="167">
        <v>45</v>
      </c>
      <c r="S415" s="167"/>
      <c r="T415" s="171"/>
      <c r="U415" s="172">
        <f>S415/6</f>
        <v>0</v>
      </c>
      <c r="V415" s="169"/>
      <c r="W415" s="173">
        <f t="shared" si="198"/>
        <v>45</v>
      </c>
      <c r="X415" s="174">
        <f t="shared" si="199"/>
        <v>0</v>
      </c>
      <c r="Y415" s="173">
        <f t="shared" si="200"/>
        <v>45</v>
      </c>
      <c r="Z415" s="175">
        <v>61</v>
      </c>
      <c r="AA415" s="175">
        <v>1.3</v>
      </c>
      <c r="AB415" s="175">
        <f t="shared" si="201"/>
        <v>58.5</v>
      </c>
      <c r="AC415" s="114"/>
      <c r="AD415" s="56"/>
    </row>
    <row r="416" spans="1:30" s="107" customFormat="1">
      <c r="A416" s="312" t="s">
        <v>135</v>
      </c>
      <c r="B416" s="166" t="s">
        <v>419</v>
      </c>
      <c r="C416" s="167">
        <v>2</v>
      </c>
      <c r="D416" s="166" t="s">
        <v>31</v>
      </c>
      <c r="E416" s="169" t="s">
        <v>384</v>
      </c>
      <c r="F416" s="169"/>
      <c r="G416" s="169"/>
      <c r="H416" s="169"/>
      <c r="I416" s="169"/>
      <c r="J416" s="169"/>
      <c r="K416" s="169"/>
      <c r="L416" s="167">
        <v>5</v>
      </c>
      <c r="M416" s="170" t="s">
        <v>36</v>
      </c>
      <c r="N416" s="167"/>
      <c r="O416" s="167">
        <v>27</v>
      </c>
      <c r="P416" s="167">
        <v>31</v>
      </c>
      <c r="Q416" s="167">
        <f t="shared" si="197"/>
        <v>5</v>
      </c>
      <c r="R416" s="167"/>
      <c r="S416" s="167">
        <v>30</v>
      </c>
      <c r="T416" s="171">
        <f t="shared" ref="T416:T420" si="202">R416/Q416</f>
        <v>0</v>
      </c>
      <c r="U416" s="172">
        <f t="shared" ref="U416:U420" si="203">S416/5</f>
        <v>6</v>
      </c>
      <c r="V416" s="169"/>
      <c r="W416" s="173">
        <f t="shared" si="198"/>
        <v>0</v>
      </c>
      <c r="X416" s="174">
        <f t="shared" si="199"/>
        <v>20</v>
      </c>
      <c r="Y416" s="173">
        <f t="shared" si="200"/>
        <v>20</v>
      </c>
      <c r="Z416" s="176">
        <v>28</v>
      </c>
      <c r="AA416" s="176">
        <v>1</v>
      </c>
      <c r="AB416" s="176">
        <f t="shared" si="201"/>
        <v>20</v>
      </c>
      <c r="AC416" s="114"/>
      <c r="AD416" s="148"/>
    </row>
    <row r="417" spans="1:31" s="107" customFormat="1">
      <c r="A417" s="312" t="s">
        <v>135</v>
      </c>
      <c r="B417" s="166" t="s">
        <v>420</v>
      </c>
      <c r="C417" s="167">
        <v>2</v>
      </c>
      <c r="D417" s="166" t="s">
        <v>31</v>
      </c>
      <c r="E417" s="169" t="s">
        <v>384</v>
      </c>
      <c r="F417" s="169"/>
      <c r="G417" s="169"/>
      <c r="H417" s="169"/>
      <c r="I417" s="169"/>
      <c r="J417" s="169"/>
      <c r="K417" s="169"/>
      <c r="L417" s="167">
        <v>5</v>
      </c>
      <c r="M417" s="170" t="s">
        <v>37</v>
      </c>
      <c r="N417" s="167"/>
      <c r="O417" s="167">
        <v>27</v>
      </c>
      <c r="P417" s="167">
        <v>31</v>
      </c>
      <c r="Q417" s="167">
        <f t="shared" si="197"/>
        <v>5</v>
      </c>
      <c r="R417" s="167"/>
      <c r="S417" s="167">
        <v>30</v>
      </c>
      <c r="T417" s="171">
        <f t="shared" si="202"/>
        <v>0</v>
      </c>
      <c r="U417" s="172">
        <f t="shared" si="203"/>
        <v>6</v>
      </c>
      <c r="V417" s="169"/>
      <c r="W417" s="173">
        <f t="shared" si="198"/>
        <v>0</v>
      </c>
      <c r="X417" s="174">
        <f t="shared" si="199"/>
        <v>20</v>
      </c>
      <c r="Y417" s="173">
        <f t="shared" si="200"/>
        <v>20</v>
      </c>
      <c r="Z417" s="176">
        <v>28</v>
      </c>
      <c r="AA417" s="176">
        <v>1</v>
      </c>
      <c r="AB417" s="176">
        <f t="shared" si="201"/>
        <v>20</v>
      </c>
      <c r="AC417" s="114"/>
      <c r="AD417" s="148"/>
    </row>
    <row r="418" spans="1:31" s="107" customFormat="1">
      <c r="A418" s="312" t="s">
        <v>135</v>
      </c>
      <c r="B418" s="166" t="s">
        <v>421</v>
      </c>
      <c r="C418" s="167">
        <v>2</v>
      </c>
      <c r="D418" s="166" t="s">
        <v>31</v>
      </c>
      <c r="E418" s="169" t="s">
        <v>384</v>
      </c>
      <c r="F418" s="169"/>
      <c r="G418" s="169"/>
      <c r="H418" s="169"/>
      <c r="I418" s="169"/>
      <c r="J418" s="169"/>
      <c r="K418" s="169"/>
      <c r="L418" s="167">
        <v>5</v>
      </c>
      <c r="M418" s="170" t="s">
        <v>36</v>
      </c>
      <c r="N418" s="167"/>
      <c r="O418" s="167">
        <v>32</v>
      </c>
      <c r="P418" s="167">
        <v>36</v>
      </c>
      <c r="Q418" s="167">
        <f t="shared" si="197"/>
        <v>5</v>
      </c>
      <c r="R418" s="167"/>
      <c r="S418" s="167">
        <v>30</v>
      </c>
      <c r="T418" s="171">
        <f t="shared" si="202"/>
        <v>0</v>
      </c>
      <c r="U418" s="172">
        <f t="shared" si="203"/>
        <v>6</v>
      </c>
      <c r="V418" s="169"/>
      <c r="W418" s="173">
        <f t="shared" si="198"/>
        <v>0</v>
      </c>
      <c r="X418" s="174">
        <f t="shared" si="199"/>
        <v>20</v>
      </c>
      <c r="Y418" s="173">
        <f t="shared" si="200"/>
        <v>20</v>
      </c>
      <c r="Z418" s="176">
        <v>29</v>
      </c>
      <c r="AA418" s="176">
        <v>1</v>
      </c>
      <c r="AB418" s="176">
        <f t="shared" si="201"/>
        <v>20</v>
      </c>
      <c r="AC418" s="114"/>
      <c r="AD418" s="148"/>
    </row>
    <row r="419" spans="1:31" s="107" customFormat="1">
      <c r="A419" s="312" t="s">
        <v>135</v>
      </c>
      <c r="B419" s="166" t="s">
        <v>422</v>
      </c>
      <c r="C419" s="167">
        <v>2</v>
      </c>
      <c r="D419" s="166" t="s">
        <v>31</v>
      </c>
      <c r="E419" s="169" t="s">
        <v>384</v>
      </c>
      <c r="F419" s="169"/>
      <c r="G419" s="169"/>
      <c r="H419" s="169"/>
      <c r="I419" s="169"/>
      <c r="J419" s="169"/>
      <c r="K419" s="169"/>
      <c r="L419" s="167">
        <v>5</v>
      </c>
      <c r="M419" s="170" t="s">
        <v>37</v>
      </c>
      <c r="N419" s="167"/>
      <c r="O419" s="167">
        <v>32</v>
      </c>
      <c r="P419" s="167">
        <v>36</v>
      </c>
      <c r="Q419" s="167">
        <f t="shared" si="197"/>
        <v>5</v>
      </c>
      <c r="R419" s="167"/>
      <c r="S419" s="167">
        <v>30</v>
      </c>
      <c r="T419" s="171">
        <f t="shared" si="202"/>
        <v>0</v>
      </c>
      <c r="U419" s="172">
        <f t="shared" si="203"/>
        <v>6</v>
      </c>
      <c r="V419" s="169"/>
      <c r="W419" s="173">
        <f t="shared" si="198"/>
        <v>0</v>
      </c>
      <c r="X419" s="174">
        <f t="shared" si="199"/>
        <v>20</v>
      </c>
      <c r="Y419" s="173">
        <f t="shared" si="200"/>
        <v>20</v>
      </c>
      <c r="Z419" s="176">
        <v>30</v>
      </c>
      <c r="AA419" s="176">
        <v>1</v>
      </c>
      <c r="AB419" s="176">
        <f t="shared" si="201"/>
        <v>20</v>
      </c>
      <c r="AC419" s="114"/>
      <c r="AD419" s="148"/>
    </row>
    <row r="420" spans="1:31" s="107" customFormat="1">
      <c r="A420" s="312" t="s">
        <v>135</v>
      </c>
      <c r="B420" s="166" t="s">
        <v>423</v>
      </c>
      <c r="C420" s="167">
        <v>2</v>
      </c>
      <c r="D420" s="166" t="s">
        <v>31</v>
      </c>
      <c r="E420" s="169" t="s">
        <v>384</v>
      </c>
      <c r="F420" s="169"/>
      <c r="G420" s="169"/>
      <c r="H420" s="169"/>
      <c r="I420" s="169"/>
      <c r="J420" s="169"/>
      <c r="K420" s="169"/>
      <c r="L420" s="167">
        <v>5</v>
      </c>
      <c r="M420" s="170" t="s">
        <v>36</v>
      </c>
      <c r="N420" s="167"/>
      <c r="O420" s="167">
        <v>37</v>
      </c>
      <c r="P420" s="167">
        <v>41</v>
      </c>
      <c r="Q420" s="167">
        <f t="shared" si="197"/>
        <v>5</v>
      </c>
      <c r="R420" s="167"/>
      <c r="S420" s="167">
        <v>30</v>
      </c>
      <c r="T420" s="171">
        <f t="shared" si="202"/>
        <v>0</v>
      </c>
      <c r="U420" s="172">
        <f t="shared" si="203"/>
        <v>6</v>
      </c>
      <c r="V420" s="169"/>
      <c r="W420" s="173">
        <f>IF(Q420=0,0,R420)</f>
        <v>0</v>
      </c>
      <c r="X420" s="174">
        <f t="shared" si="199"/>
        <v>20</v>
      </c>
      <c r="Y420" s="173">
        <f t="shared" si="200"/>
        <v>20</v>
      </c>
      <c r="Z420" s="176">
        <v>21</v>
      </c>
      <c r="AA420" s="176">
        <v>1</v>
      </c>
      <c r="AB420" s="176">
        <f>AA420*Y420</f>
        <v>20</v>
      </c>
      <c r="AC420" s="114"/>
      <c r="AD420" s="148"/>
    </row>
    <row r="421" spans="1:31" s="107" customFormat="1">
      <c r="A421" s="312" t="s">
        <v>135</v>
      </c>
      <c r="B421" s="166" t="s">
        <v>517</v>
      </c>
      <c r="C421" s="167">
        <v>2</v>
      </c>
      <c r="D421" s="166" t="s">
        <v>31</v>
      </c>
      <c r="E421" s="169" t="s">
        <v>520</v>
      </c>
      <c r="F421" s="169"/>
      <c r="G421" s="169"/>
      <c r="H421" s="169"/>
      <c r="I421" s="169"/>
      <c r="J421" s="169"/>
      <c r="K421" s="169"/>
      <c r="L421" s="167">
        <v>3</v>
      </c>
      <c r="M421" s="170" t="s">
        <v>36</v>
      </c>
      <c r="N421" s="167"/>
      <c r="O421" s="179">
        <v>37</v>
      </c>
      <c r="P421" s="179">
        <v>41</v>
      </c>
      <c r="Q421" s="167">
        <f t="shared" ref="Q421:Q422" si="204">P421-O421+1</f>
        <v>5</v>
      </c>
      <c r="R421" s="167"/>
      <c r="S421" s="167">
        <v>30</v>
      </c>
      <c r="T421" s="171">
        <f t="shared" ref="T421:T422" si="205">R421/Q421</f>
        <v>0</v>
      </c>
      <c r="U421" s="172">
        <f t="shared" ref="U421:U422" si="206">S421/5</f>
        <v>6</v>
      </c>
      <c r="V421" s="169"/>
      <c r="W421" s="173">
        <f t="shared" ref="W421:W422" si="207">IF(Q421=0,0,R421)</f>
        <v>0</v>
      </c>
      <c r="X421" s="174">
        <f t="shared" ref="X421:X422" si="208">IF(Q421=0,0,S421/1.5)</f>
        <v>20</v>
      </c>
      <c r="Y421" s="173">
        <f t="shared" ref="Y421:Y422" si="209">V421+W421+X421</f>
        <v>20</v>
      </c>
      <c r="Z421" s="134">
        <v>58</v>
      </c>
      <c r="AA421" s="134">
        <v>1.2</v>
      </c>
      <c r="AB421" s="134">
        <f>AA421*Y421</f>
        <v>24</v>
      </c>
      <c r="AC421" s="114"/>
      <c r="AD421" s="148"/>
    </row>
    <row r="422" spans="1:31" s="107" customFormat="1">
      <c r="A422" s="312" t="s">
        <v>135</v>
      </c>
      <c r="B422" s="166" t="s">
        <v>518</v>
      </c>
      <c r="C422" s="167">
        <v>2</v>
      </c>
      <c r="D422" s="166" t="s">
        <v>31</v>
      </c>
      <c r="E422" s="169" t="s">
        <v>520</v>
      </c>
      <c r="F422" s="169"/>
      <c r="G422" s="169"/>
      <c r="H422" s="169"/>
      <c r="I422" s="169"/>
      <c r="J422" s="169"/>
      <c r="K422" s="169"/>
      <c r="L422" s="167">
        <v>5</v>
      </c>
      <c r="M422" s="170" t="s">
        <v>37</v>
      </c>
      <c r="N422" s="167"/>
      <c r="O422" s="179">
        <v>37</v>
      </c>
      <c r="P422" s="179">
        <v>41</v>
      </c>
      <c r="Q422" s="167">
        <f t="shared" si="204"/>
        <v>5</v>
      </c>
      <c r="R422" s="167"/>
      <c r="S422" s="167">
        <v>30</v>
      </c>
      <c r="T422" s="171">
        <f t="shared" si="205"/>
        <v>0</v>
      </c>
      <c r="U422" s="172">
        <f t="shared" si="206"/>
        <v>6</v>
      </c>
      <c r="V422" s="169"/>
      <c r="W422" s="173">
        <f t="shared" si="207"/>
        <v>0</v>
      </c>
      <c r="X422" s="174">
        <f t="shared" si="208"/>
        <v>20</v>
      </c>
      <c r="Y422" s="173">
        <f t="shared" si="209"/>
        <v>20</v>
      </c>
      <c r="Z422" s="134">
        <v>58</v>
      </c>
      <c r="AA422" s="134">
        <v>1.2</v>
      </c>
      <c r="AB422" s="134">
        <f>AA422*Y422</f>
        <v>24</v>
      </c>
      <c r="AC422" s="114"/>
      <c r="AD422" s="148"/>
    </row>
    <row r="423" spans="1:31" s="142" customFormat="1" ht="25.5">
      <c r="A423" s="137" t="s">
        <v>15</v>
      </c>
      <c r="B423" s="137" t="s">
        <v>16</v>
      </c>
      <c r="C423" s="138" t="s">
        <v>148</v>
      </c>
      <c r="D423" s="137" t="s">
        <v>17</v>
      </c>
      <c r="E423" s="137" t="s">
        <v>18</v>
      </c>
      <c r="F423" s="137"/>
      <c r="G423" s="137"/>
      <c r="H423" s="137"/>
      <c r="I423" s="137"/>
      <c r="J423" s="137"/>
      <c r="K423" s="137"/>
      <c r="L423" s="137" t="s">
        <v>19</v>
      </c>
      <c r="M423" s="137" t="s">
        <v>20</v>
      </c>
      <c r="N423" s="138" t="s">
        <v>1</v>
      </c>
      <c r="O423" s="137" t="s">
        <v>21</v>
      </c>
      <c r="P423" s="137" t="s">
        <v>22</v>
      </c>
      <c r="Q423" s="138" t="s">
        <v>2</v>
      </c>
      <c r="R423" s="137" t="s">
        <v>33</v>
      </c>
      <c r="S423" s="137" t="s">
        <v>34</v>
      </c>
      <c r="T423" s="139" t="s">
        <v>3</v>
      </c>
      <c r="U423" s="139" t="s">
        <v>4</v>
      </c>
      <c r="V423" s="138" t="s">
        <v>32</v>
      </c>
      <c r="W423" s="137" t="s">
        <v>5</v>
      </c>
      <c r="X423" s="137" t="s">
        <v>6</v>
      </c>
      <c r="Y423" s="140" t="s">
        <v>362</v>
      </c>
      <c r="Z423" s="132" t="s">
        <v>360</v>
      </c>
      <c r="AA423" s="132" t="s">
        <v>363</v>
      </c>
      <c r="AB423" s="132" t="s">
        <v>364</v>
      </c>
      <c r="AC423" s="141" t="s">
        <v>373</v>
      </c>
      <c r="AD423" s="156" t="s">
        <v>382</v>
      </c>
      <c r="AE423" s="155" t="s">
        <v>383</v>
      </c>
    </row>
    <row r="424" spans="1:31" s="48" customFormat="1">
      <c r="A424" s="97" t="s">
        <v>132</v>
      </c>
      <c r="B424" s="46" t="s">
        <v>215</v>
      </c>
      <c r="C424" s="47">
        <v>1</v>
      </c>
      <c r="D424" s="46" t="s">
        <v>38</v>
      </c>
      <c r="E424" s="48" t="s">
        <v>14</v>
      </c>
      <c r="L424" s="47" t="s">
        <v>77</v>
      </c>
      <c r="M424" s="49" t="s">
        <v>192</v>
      </c>
      <c r="N424" s="47"/>
      <c r="O424" s="47">
        <v>1</v>
      </c>
      <c r="P424" s="47">
        <v>5</v>
      </c>
      <c r="Q424" s="47">
        <f t="shared" ref="Q424:Q433" si="210">P424-O424+1</f>
        <v>5</v>
      </c>
      <c r="R424" s="47"/>
      <c r="S424" s="47">
        <v>60</v>
      </c>
      <c r="T424" s="50"/>
      <c r="U424" s="51">
        <f t="shared" ref="U424:U433" si="211">S424/6</f>
        <v>10</v>
      </c>
      <c r="W424" s="52">
        <f t="shared" ref="W424:W433" si="212">IF(Q424=0,0,R424)</f>
        <v>0</v>
      </c>
      <c r="X424" s="90">
        <f t="shared" ref="X424:X433" si="213">IF(Q424=0,0,S424/1.5)</f>
        <v>40</v>
      </c>
      <c r="Y424" s="52">
        <f t="shared" ref="Y424:Y433" si="214">V424+W424+X424</f>
        <v>40</v>
      </c>
      <c r="Z424" s="133">
        <v>28</v>
      </c>
      <c r="AA424" s="133">
        <v>1</v>
      </c>
      <c r="AB424" s="133">
        <f>AA424*Y424</f>
        <v>40</v>
      </c>
      <c r="AC424" s="117">
        <f>SUM(AB424:AB432)</f>
        <v>393.5</v>
      </c>
      <c r="AD424" s="157">
        <f>SUM(AB424:AB438)</f>
        <v>633.5</v>
      </c>
      <c r="AE424" s="160">
        <f>AD424-446</f>
        <v>187.5</v>
      </c>
    </row>
    <row r="425" spans="1:31" s="48" customFormat="1">
      <c r="A425" s="97" t="s">
        <v>132</v>
      </c>
      <c r="B425" s="46" t="s">
        <v>216</v>
      </c>
      <c r="C425" s="47">
        <v>1</v>
      </c>
      <c r="D425" s="46" t="s">
        <v>38</v>
      </c>
      <c r="E425" s="48" t="s">
        <v>14</v>
      </c>
      <c r="L425" s="47" t="s">
        <v>77</v>
      </c>
      <c r="M425" s="49" t="s">
        <v>195</v>
      </c>
      <c r="N425" s="47"/>
      <c r="O425" s="47">
        <v>1</v>
      </c>
      <c r="P425" s="47">
        <v>5</v>
      </c>
      <c r="Q425" s="47">
        <f t="shared" si="210"/>
        <v>5</v>
      </c>
      <c r="R425" s="47"/>
      <c r="S425" s="47">
        <v>60</v>
      </c>
      <c r="T425" s="50"/>
      <c r="U425" s="51">
        <f t="shared" si="211"/>
        <v>10</v>
      </c>
      <c r="W425" s="52">
        <f t="shared" si="212"/>
        <v>0</v>
      </c>
      <c r="X425" s="90">
        <f t="shared" si="213"/>
        <v>40</v>
      </c>
      <c r="Y425" s="52">
        <f t="shared" si="214"/>
        <v>40</v>
      </c>
      <c r="Z425" s="133">
        <v>28</v>
      </c>
      <c r="AA425" s="133">
        <v>1</v>
      </c>
      <c r="AB425" s="133">
        <f t="shared" ref="AB425:AB431" si="215">AA425*Y425</f>
        <v>40</v>
      </c>
      <c r="AC425" s="117"/>
      <c r="AD425" s="86"/>
    </row>
    <row r="426" spans="1:31" s="27" customFormat="1">
      <c r="A426" s="97" t="s">
        <v>219</v>
      </c>
      <c r="B426" s="8" t="s">
        <v>191</v>
      </c>
      <c r="C426" s="9">
        <v>1</v>
      </c>
      <c r="D426" s="8" t="s">
        <v>38</v>
      </c>
      <c r="E426" s="14" t="s">
        <v>217</v>
      </c>
      <c r="F426" s="14"/>
      <c r="G426" s="14"/>
      <c r="H426" s="14"/>
      <c r="I426" s="14"/>
      <c r="J426" s="14"/>
      <c r="K426" s="14"/>
      <c r="L426" s="24">
        <v>4</v>
      </c>
      <c r="M426" s="11" t="s">
        <v>95</v>
      </c>
      <c r="N426" s="9"/>
      <c r="O426" s="9">
        <v>1</v>
      </c>
      <c r="P426" s="9">
        <v>15</v>
      </c>
      <c r="Q426" s="9">
        <f t="shared" si="210"/>
        <v>15</v>
      </c>
      <c r="R426" s="9"/>
      <c r="S426" s="9">
        <v>60</v>
      </c>
      <c r="T426" s="12"/>
      <c r="U426" s="13">
        <f t="shared" si="211"/>
        <v>10</v>
      </c>
      <c r="V426" s="14"/>
      <c r="W426" s="15">
        <f t="shared" si="212"/>
        <v>0</v>
      </c>
      <c r="X426" s="16">
        <f t="shared" si="213"/>
        <v>40</v>
      </c>
      <c r="Y426" s="15">
        <f t="shared" si="214"/>
        <v>40</v>
      </c>
      <c r="Z426" s="133">
        <v>29</v>
      </c>
      <c r="AA426" s="133">
        <v>1</v>
      </c>
      <c r="AB426" s="133">
        <f t="shared" si="215"/>
        <v>40</v>
      </c>
      <c r="AC426" s="114"/>
      <c r="AD426" s="56"/>
    </row>
    <row r="427" spans="1:31" s="27" customFormat="1">
      <c r="A427" s="97" t="s">
        <v>219</v>
      </c>
      <c r="B427" s="8" t="s">
        <v>191</v>
      </c>
      <c r="C427" s="9">
        <v>1</v>
      </c>
      <c r="D427" s="8" t="s">
        <v>38</v>
      </c>
      <c r="E427" s="14" t="s">
        <v>217</v>
      </c>
      <c r="F427" s="14"/>
      <c r="G427" s="14"/>
      <c r="H427" s="14"/>
      <c r="I427" s="14"/>
      <c r="J427" s="14"/>
      <c r="K427" s="14"/>
      <c r="L427" s="24">
        <v>6</v>
      </c>
      <c r="M427" s="11" t="s">
        <v>218</v>
      </c>
      <c r="N427" s="9"/>
      <c r="O427" s="9">
        <v>1</v>
      </c>
      <c r="P427" s="9">
        <v>15</v>
      </c>
      <c r="Q427" s="9">
        <f t="shared" si="210"/>
        <v>15</v>
      </c>
      <c r="R427" s="9"/>
      <c r="S427" s="9">
        <v>60</v>
      </c>
      <c r="T427" s="12"/>
      <c r="U427" s="13">
        <f t="shared" si="211"/>
        <v>10</v>
      </c>
      <c r="V427" s="14"/>
      <c r="W427" s="15">
        <f t="shared" si="212"/>
        <v>0</v>
      </c>
      <c r="X427" s="16">
        <f t="shared" si="213"/>
        <v>40</v>
      </c>
      <c r="Y427" s="15">
        <f t="shared" si="214"/>
        <v>40</v>
      </c>
      <c r="Z427" s="133">
        <v>29</v>
      </c>
      <c r="AA427" s="133">
        <v>1</v>
      </c>
      <c r="AB427" s="133">
        <f t="shared" si="215"/>
        <v>40</v>
      </c>
      <c r="AC427" s="114"/>
      <c r="AD427" s="56"/>
    </row>
    <row r="428" spans="1:31" s="27" customFormat="1">
      <c r="A428" s="97" t="s">
        <v>219</v>
      </c>
      <c r="B428" s="8" t="s">
        <v>191</v>
      </c>
      <c r="C428" s="9">
        <v>1</v>
      </c>
      <c r="D428" s="8" t="s">
        <v>38</v>
      </c>
      <c r="E428" s="14" t="s">
        <v>217</v>
      </c>
      <c r="F428" s="14"/>
      <c r="G428" s="14"/>
      <c r="H428" s="14"/>
      <c r="I428" s="14"/>
      <c r="J428" s="14"/>
      <c r="K428" s="14"/>
      <c r="L428" s="24">
        <v>7</v>
      </c>
      <c r="M428" s="11" t="s">
        <v>95</v>
      </c>
      <c r="N428" s="9"/>
      <c r="O428" s="9">
        <v>1</v>
      </c>
      <c r="P428" s="9">
        <v>15</v>
      </c>
      <c r="Q428" s="9">
        <f t="shared" si="210"/>
        <v>15</v>
      </c>
      <c r="R428" s="9"/>
      <c r="S428" s="9">
        <v>60</v>
      </c>
      <c r="T428" s="12"/>
      <c r="U428" s="13">
        <f t="shared" si="211"/>
        <v>10</v>
      </c>
      <c r="V428" s="14"/>
      <c r="W428" s="15">
        <f t="shared" si="212"/>
        <v>0</v>
      </c>
      <c r="X428" s="16">
        <f t="shared" si="213"/>
        <v>40</v>
      </c>
      <c r="Y428" s="15">
        <f t="shared" si="214"/>
        <v>40</v>
      </c>
      <c r="Z428" s="133">
        <v>29</v>
      </c>
      <c r="AA428" s="133">
        <v>1</v>
      </c>
      <c r="AB428" s="133">
        <f t="shared" si="215"/>
        <v>40</v>
      </c>
      <c r="AC428" s="114"/>
      <c r="AD428" s="56"/>
    </row>
    <row r="429" spans="1:31" s="48" customFormat="1">
      <c r="A429" s="45"/>
      <c r="B429" s="46" t="s">
        <v>282</v>
      </c>
      <c r="C429" s="47">
        <v>1</v>
      </c>
      <c r="D429" s="46" t="s">
        <v>38</v>
      </c>
      <c r="E429" s="45" t="s">
        <v>273</v>
      </c>
      <c r="F429" s="45"/>
      <c r="G429" s="45"/>
      <c r="H429" s="45"/>
      <c r="I429" s="45"/>
      <c r="J429" s="45"/>
      <c r="K429" s="45"/>
      <c r="L429" s="49">
        <v>6</v>
      </c>
      <c r="M429" s="49" t="s">
        <v>83</v>
      </c>
      <c r="N429" s="47"/>
      <c r="O429" s="47">
        <v>6</v>
      </c>
      <c r="P429" s="47">
        <v>23</v>
      </c>
      <c r="Q429" s="47">
        <f>P429-O429+1</f>
        <v>18</v>
      </c>
      <c r="R429" s="47">
        <v>45</v>
      </c>
      <c r="S429" s="47"/>
      <c r="T429" s="50">
        <f>R429/Q429</f>
        <v>2.5</v>
      </c>
      <c r="U429" s="51">
        <f>S429/5</f>
        <v>0</v>
      </c>
      <c r="W429" s="52">
        <f>IF(Q429=0,0,R429)</f>
        <v>45</v>
      </c>
      <c r="X429" s="90">
        <f>IF(Q429=0,0,S429/1.5)</f>
        <v>0</v>
      </c>
      <c r="Y429" s="52">
        <f>V429+W429+X429</f>
        <v>45</v>
      </c>
      <c r="Z429" s="133">
        <v>59</v>
      </c>
      <c r="AA429" s="133">
        <v>1.3</v>
      </c>
      <c r="AB429" s="133">
        <f t="shared" si="215"/>
        <v>58.5</v>
      </c>
      <c r="AC429" s="116"/>
      <c r="AD429" s="86"/>
    </row>
    <row r="430" spans="1:31" s="14" customFormat="1">
      <c r="A430" s="7"/>
      <c r="B430" s="8" t="s">
        <v>281</v>
      </c>
      <c r="C430" s="9">
        <v>1</v>
      </c>
      <c r="D430" s="8" t="s">
        <v>38</v>
      </c>
      <c r="E430" s="7" t="s">
        <v>273</v>
      </c>
      <c r="F430" s="7"/>
      <c r="G430" s="7"/>
      <c r="H430" s="7"/>
      <c r="I430" s="7"/>
      <c r="J430" s="7"/>
      <c r="K430" s="7"/>
      <c r="L430" s="11">
        <v>7</v>
      </c>
      <c r="M430" s="11" t="s">
        <v>139</v>
      </c>
      <c r="N430" s="9"/>
      <c r="O430" s="9">
        <v>6</v>
      </c>
      <c r="P430" s="9">
        <v>23</v>
      </c>
      <c r="Q430" s="9">
        <f>P430-O430+1</f>
        <v>18</v>
      </c>
      <c r="R430" s="9">
        <v>45</v>
      </c>
      <c r="S430" s="9"/>
      <c r="T430" s="12">
        <f>R430/Q430</f>
        <v>2.5</v>
      </c>
      <c r="U430" s="13">
        <f>S430/5</f>
        <v>0</v>
      </c>
      <c r="W430" s="15">
        <f>IF(Q430=0,0,R430)</f>
        <v>45</v>
      </c>
      <c r="X430" s="16">
        <f>IF(Q430=0,0,S430/1.5)</f>
        <v>0</v>
      </c>
      <c r="Y430" s="15">
        <f>V430+W430+X430</f>
        <v>45</v>
      </c>
      <c r="Z430" s="133">
        <v>60</v>
      </c>
      <c r="AA430" s="133">
        <v>1.3</v>
      </c>
      <c r="AB430" s="133">
        <f t="shared" si="215"/>
        <v>58.5</v>
      </c>
      <c r="AC430" s="114"/>
      <c r="AD430" s="119"/>
    </row>
    <row r="431" spans="1:31" s="14" customFormat="1">
      <c r="A431" s="7" t="s">
        <v>355</v>
      </c>
      <c r="B431" s="8" t="s">
        <v>336</v>
      </c>
      <c r="C431" s="9">
        <v>1</v>
      </c>
      <c r="D431" s="8" t="s">
        <v>38</v>
      </c>
      <c r="E431" s="7" t="s">
        <v>138</v>
      </c>
      <c r="F431" s="7"/>
      <c r="G431" s="7"/>
      <c r="H431" s="7"/>
      <c r="I431" s="7"/>
      <c r="J431" s="7"/>
      <c r="K431" s="7"/>
      <c r="L431" s="11">
        <v>5</v>
      </c>
      <c r="M431" s="11" t="s">
        <v>293</v>
      </c>
      <c r="N431" s="9"/>
      <c r="O431" s="9">
        <v>6</v>
      </c>
      <c r="P431" s="9">
        <v>15</v>
      </c>
      <c r="Q431" s="9">
        <f>P431-O431+1</f>
        <v>10</v>
      </c>
      <c r="R431" s="9">
        <v>30</v>
      </c>
      <c r="S431" s="9"/>
      <c r="T431" s="12">
        <f>R431/Q431</f>
        <v>3</v>
      </c>
      <c r="U431" s="13">
        <f>S431/5</f>
        <v>0</v>
      </c>
      <c r="W431" s="15">
        <f>IF(Q431=0,0,R431)</f>
        <v>30</v>
      </c>
      <c r="X431" s="16">
        <f>IF(Q431=0,0,S431/1.5)</f>
        <v>0</v>
      </c>
      <c r="Y431" s="15">
        <f>V431+W431+X431</f>
        <v>30</v>
      </c>
      <c r="Z431" s="133">
        <v>42</v>
      </c>
      <c r="AA431" s="133">
        <v>1.2</v>
      </c>
      <c r="AB431" s="133">
        <f t="shared" si="215"/>
        <v>36</v>
      </c>
      <c r="AC431" s="114"/>
      <c r="AD431" s="119"/>
    </row>
    <row r="432" spans="1:31" s="14" customFormat="1">
      <c r="A432" s="7"/>
      <c r="B432" s="8"/>
      <c r="C432" s="9"/>
      <c r="D432" s="8" t="s">
        <v>38</v>
      </c>
      <c r="E432" s="7" t="s">
        <v>415</v>
      </c>
      <c r="F432" s="7"/>
      <c r="G432" s="7"/>
      <c r="H432" s="7"/>
      <c r="I432" s="7"/>
      <c r="J432" s="7"/>
      <c r="K432" s="7"/>
      <c r="L432" s="11"/>
      <c r="M432" s="11"/>
      <c r="N432" s="9"/>
      <c r="O432" s="9"/>
      <c r="P432" s="9"/>
      <c r="Q432" s="9"/>
      <c r="R432" s="9"/>
      <c r="S432" s="9"/>
      <c r="T432" s="12"/>
      <c r="U432" s="13"/>
      <c r="W432" s="15"/>
      <c r="X432" s="16"/>
      <c r="Y432" s="15"/>
      <c r="Z432" s="133"/>
      <c r="AA432" s="133"/>
      <c r="AB432" s="133">
        <v>40.5</v>
      </c>
      <c r="AC432" s="114"/>
      <c r="AD432" s="119"/>
    </row>
    <row r="433" spans="1:31" s="27" customFormat="1">
      <c r="A433" s="191" t="s">
        <v>132</v>
      </c>
      <c r="B433" s="166" t="s">
        <v>149</v>
      </c>
      <c r="C433" s="167">
        <v>2</v>
      </c>
      <c r="D433" s="166" t="s">
        <v>38</v>
      </c>
      <c r="E433" s="169" t="s">
        <v>189</v>
      </c>
      <c r="F433" s="169"/>
      <c r="G433" s="169"/>
      <c r="H433" s="169"/>
      <c r="I433" s="169"/>
      <c r="J433" s="169"/>
      <c r="K433" s="169"/>
      <c r="L433" s="167" t="s">
        <v>77</v>
      </c>
      <c r="M433" s="170" t="s">
        <v>36</v>
      </c>
      <c r="N433" s="167"/>
      <c r="O433" s="167">
        <v>23</v>
      </c>
      <c r="P433" s="167">
        <v>28</v>
      </c>
      <c r="Q433" s="167">
        <f t="shared" si="210"/>
        <v>6</v>
      </c>
      <c r="R433" s="167"/>
      <c r="S433" s="167">
        <v>60</v>
      </c>
      <c r="T433" s="171"/>
      <c r="U433" s="172">
        <f t="shared" si="211"/>
        <v>10</v>
      </c>
      <c r="V433" s="169"/>
      <c r="W433" s="173">
        <f t="shared" si="212"/>
        <v>0</v>
      </c>
      <c r="X433" s="174">
        <f t="shared" si="213"/>
        <v>40</v>
      </c>
      <c r="Y433" s="173">
        <f t="shared" si="214"/>
        <v>40</v>
      </c>
      <c r="Z433" s="175">
        <v>28</v>
      </c>
      <c r="AA433" s="175">
        <v>1</v>
      </c>
      <c r="AB433" s="175">
        <f t="shared" ref="AB433:AB438" si="216">AA433*Y433</f>
        <v>40</v>
      </c>
      <c r="AC433" s="114"/>
      <c r="AD433" s="56"/>
    </row>
    <row r="434" spans="1:31" s="27" customFormat="1">
      <c r="A434" s="191" t="s">
        <v>132</v>
      </c>
      <c r="B434" s="166" t="s">
        <v>151</v>
      </c>
      <c r="C434" s="167">
        <v>2</v>
      </c>
      <c r="D434" s="166" t="s">
        <v>38</v>
      </c>
      <c r="E434" s="169" t="s">
        <v>189</v>
      </c>
      <c r="F434" s="169"/>
      <c r="G434" s="169"/>
      <c r="H434" s="169"/>
      <c r="I434" s="169"/>
      <c r="J434" s="169"/>
      <c r="K434" s="169"/>
      <c r="L434" s="167" t="s">
        <v>77</v>
      </c>
      <c r="M434" s="170" t="s">
        <v>37</v>
      </c>
      <c r="N434" s="167"/>
      <c r="O434" s="167">
        <v>23</v>
      </c>
      <c r="P434" s="167">
        <v>28</v>
      </c>
      <c r="Q434" s="167">
        <f>P434-O434+1</f>
        <v>6</v>
      </c>
      <c r="R434" s="167"/>
      <c r="S434" s="167">
        <v>60</v>
      </c>
      <c r="T434" s="171"/>
      <c r="U434" s="172">
        <f>S434/6</f>
        <v>10</v>
      </c>
      <c r="V434" s="169"/>
      <c r="W434" s="173">
        <f>IF(Q434=0,0,R434)</f>
        <v>0</v>
      </c>
      <c r="X434" s="174">
        <f>IF(Q434=0,0,S434/1.5)</f>
        <v>40</v>
      </c>
      <c r="Y434" s="173">
        <f>V434+W434+X434</f>
        <v>40</v>
      </c>
      <c r="Z434" s="175">
        <v>28</v>
      </c>
      <c r="AA434" s="175">
        <v>1</v>
      </c>
      <c r="AB434" s="175">
        <f t="shared" si="216"/>
        <v>40</v>
      </c>
      <c r="AC434" s="114"/>
      <c r="AD434" s="56"/>
    </row>
    <row r="435" spans="1:31" s="27" customFormat="1">
      <c r="A435" s="191" t="s">
        <v>132</v>
      </c>
      <c r="B435" s="166" t="s">
        <v>163</v>
      </c>
      <c r="C435" s="167">
        <v>2</v>
      </c>
      <c r="D435" s="166" t="s">
        <v>38</v>
      </c>
      <c r="E435" s="169" t="s">
        <v>189</v>
      </c>
      <c r="F435" s="169"/>
      <c r="G435" s="169"/>
      <c r="H435" s="169"/>
      <c r="I435" s="169"/>
      <c r="J435" s="169"/>
      <c r="K435" s="169"/>
      <c r="L435" s="167" t="s">
        <v>80</v>
      </c>
      <c r="M435" s="170" t="s">
        <v>36</v>
      </c>
      <c r="N435" s="167"/>
      <c r="O435" s="167">
        <v>23</v>
      </c>
      <c r="P435" s="167">
        <v>28</v>
      </c>
      <c r="Q435" s="167">
        <f>P435-O435+1</f>
        <v>6</v>
      </c>
      <c r="R435" s="167"/>
      <c r="S435" s="167">
        <v>60</v>
      </c>
      <c r="T435" s="171"/>
      <c r="U435" s="172">
        <f>S435/6</f>
        <v>10</v>
      </c>
      <c r="V435" s="169"/>
      <c r="W435" s="173">
        <f>IF(Q435=0,0,R435)</f>
        <v>0</v>
      </c>
      <c r="X435" s="174">
        <f>IF(Q435=0,0,S435/1.5)</f>
        <v>40</v>
      </c>
      <c r="Y435" s="173">
        <f>V435+W435+X435</f>
        <v>40</v>
      </c>
      <c r="Z435" s="175">
        <v>28</v>
      </c>
      <c r="AA435" s="175">
        <v>1</v>
      </c>
      <c r="AB435" s="175">
        <f t="shared" si="216"/>
        <v>40</v>
      </c>
      <c r="AC435" s="114"/>
      <c r="AD435" s="56"/>
    </row>
    <row r="436" spans="1:31" s="27" customFormat="1">
      <c r="A436" s="191" t="s">
        <v>132</v>
      </c>
      <c r="B436" s="166" t="s">
        <v>160</v>
      </c>
      <c r="C436" s="167">
        <v>2</v>
      </c>
      <c r="D436" s="166" t="s">
        <v>38</v>
      </c>
      <c r="E436" s="169" t="s">
        <v>189</v>
      </c>
      <c r="F436" s="169"/>
      <c r="G436" s="169"/>
      <c r="H436" s="169"/>
      <c r="I436" s="169"/>
      <c r="J436" s="169"/>
      <c r="K436" s="169"/>
      <c r="L436" s="167" t="s">
        <v>80</v>
      </c>
      <c r="M436" s="170" t="s">
        <v>37</v>
      </c>
      <c r="N436" s="167"/>
      <c r="O436" s="167">
        <v>23</v>
      </c>
      <c r="P436" s="167">
        <v>28</v>
      </c>
      <c r="Q436" s="167">
        <f>P436-O436+1</f>
        <v>6</v>
      </c>
      <c r="R436" s="167"/>
      <c r="S436" s="167">
        <v>60</v>
      </c>
      <c r="T436" s="171"/>
      <c r="U436" s="172">
        <f>S436/6</f>
        <v>10</v>
      </c>
      <c r="V436" s="169"/>
      <c r="W436" s="173">
        <f>IF(Q436=0,0,R436)</f>
        <v>0</v>
      </c>
      <c r="X436" s="174">
        <f>IF(Q436=0,0,S436/1.5)</f>
        <v>40</v>
      </c>
      <c r="Y436" s="173">
        <f>V436+W436+X436</f>
        <v>40</v>
      </c>
      <c r="Z436" s="175">
        <v>28</v>
      </c>
      <c r="AA436" s="175">
        <v>1</v>
      </c>
      <c r="AB436" s="175">
        <f t="shared" si="216"/>
        <v>40</v>
      </c>
      <c r="AC436" s="114"/>
      <c r="AD436" s="56"/>
    </row>
    <row r="437" spans="1:31" s="27" customFormat="1">
      <c r="A437" s="191" t="s">
        <v>133</v>
      </c>
      <c r="B437" s="166" t="s">
        <v>184</v>
      </c>
      <c r="C437" s="167">
        <v>2</v>
      </c>
      <c r="D437" s="166" t="s">
        <v>38</v>
      </c>
      <c r="E437" s="169" t="s">
        <v>237</v>
      </c>
      <c r="F437" s="169"/>
      <c r="G437" s="169"/>
      <c r="H437" s="169"/>
      <c r="I437" s="169"/>
      <c r="J437" s="169"/>
      <c r="K437" s="169"/>
      <c r="L437" s="167" t="s">
        <v>78</v>
      </c>
      <c r="M437" s="170" t="s">
        <v>36</v>
      </c>
      <c r="N437" s="167"/>
      <c r="O437" s="167">
        <v>23</v>
      </c>
      <c r="P437" s="167">
        <v>28</v>
      </c>
      <c r="Q437" s="167">
        <f>P437-O437+1</f>
        <v>6</v>
      </c>
      <c r="R437" s="167"/>
      <c r="S437" s="167">
        <v>60</v>
      </c>
      <c r="T437" s="171"/>
      <c r="U437" s="172">
        <f>S437/6</f>
        <v>10</v>
      </c>
      <c r="V437" s="169"/>
      <c r="W437" s="173">
        <f>IF(Q437=0,0,R437)</f>
        <v>0</v>
      </c>
      <c r="X437" s="174">
        <f>IF(Q437=0,0,S437/1.5)</f>
        <v>40</v>
      </c>
      <c r="Y437" s="173">
        <f>V437+W437+X437</f>
        <v>40</v>
      </c>
      <c r="Z437" s="175">
        <v>29</v>
      </c>
      <c r="AA437" s="175">
        <v>1</v>
      </c>
      <c r="AB437" s="175">
        <f t="shared" si="216"/>
        <v>40</v>
      </c>
      <c r="AC437" s="114"/>
      <c r="AD437" s="56"/>
    </row>
    <row r="438" spans="1:31" s="27" customFormat="1">
      <c r="A438" s="191" t="s">
        <v>133</v>
      </c>
      <c r="B438" s="166" t="s">
        <v>185</v>
      </c>
      <c r="C438" s="167">
        <v>2</v>
      </c>
      <c r="D438" s="166" t="s">
        <v>38</v>
      </c>
      <c r="E438" s="169" t="s">
        <v>237</v>
      </c>
      <c r="F438" s="169"/>
      <c r="G438" s="169"/>
      <c r="H438" s="169"/>
      <c r="I438" s="169"/>
      <c r="J438" s="169"/>
      <c r="K438" s="169"/>
      <c r="L438" s="167" t="s">
        <v>78</v>
      </c>
      <c r="M438" s="170" t="s">
        <v>37</v>
      </c>
      <c r="N438" s="167"/>
      <c r="O438" s="167">
        <v>23</v>
      </c>
      <c r="P438" s="167">
        <v>28</v>
      </c>
      <c r="Q438" s="167">
        <f>P438-O438+1</f>
        <v>6</v>
      </c>
      <c r="R438" s="167"/>
      <c r="S438" s="167">
        <v>60</v>
      </c>
      <c r="T438" s="171"/>
      <c r="U438" s="172">
        <f>S438/6</f>
        <v>10</v>
      </c>
      <c r="V438" s="169"/>
      <c r="W438" s="173">
        <f>IF(Q438=0,0,R438)</f>
        <v>0</v>
      </c>
      <c r="X438" s="174">
        <f>IF(Q438=0,0,S438/1.5)</f>
        <v>40</v>
      </c>
      <c r="Y438" s="173">
        <f>V438+W438+X438</f>
        <v>40</v>
      </c>
      <c r="Z438" s="175">
        <v>29</v>
      </c>
      <c r="AA438" s="175">
        <v>1</v>
      </c>
      <c r="AB438" s="175">
        <f t="shared" si="216"/>
        <v>40</v>
      </c>
      <c r="AC438" s="114"/>
      <c r="AD438" s="56"/>
    </row>
    <row r="439" spans="1:31" s="142" customFormat="1" ht="25.5">
      <c r="A439" s="137" t="s">
        <v>15</v>
      </c>
      <c r="B439" s="137" t="s">
        <v>16</v>
      </c>
      <c r="C439" s="138" t="s">
        <v>148</v>
      </c>
      <c r="D439" s="137" t="s">
        <v>17</v>
      </c>
      <c r="E439" s="137" t="s">
        <v>18</v>
      </c>
      <c r="F439" s="137"/>
      <c r="G439" s="137"/>
      <c r="H439" s="137"/>
      <c r="I439" s="137"/>
      <c r="J439" s="137"/>
      <c r="K439" s="137"/>
      <c r="L439" s="137" t="s">
        <v>19</v>
      </c>
      <c r="M439" s="137" t="s">
        <v>20</v>
      </c>
      <c r="N439" s="138" t="s">
        <v>1</v>
      </c>
      <c r="O439" s="137" t="s">
        <v>21</v>
      </c>
      <c r="P439" s="137" t="s">
        <v>22</v>
      </c>
      <c r="Q439" s="138" t="s">
        <v>2</v>
      </c>
      <c r="R439" s="137" t="s">
        <v>33</v>
      </c>
      <c r="S439" s="137" t="s">
        <v>34</v>
      </c>
      <c r="T439" s="139" t="s">
        <v>3</v>
      </c>
      <c r="U439" s="139" t="s">
        <v>4</v>
      </c>
      <c r="V439" s="138" t="s">
        <v>32</v>
      </c>
      <c r="W439" s="137" t="s">
        <v>5</v>
      </c>
      <c r="X439" s="137" t="s">
        <v>6</v>
      </c>
      <c r="Y439" s="140" t="s">
        <v>362</v>
      </c>
      <c r="Z439" s="132" t="s">
        <v>360</v>
      </c>
      <c r="AA439" s="132" t="s">
        <v>363</v>
      </c>
      <c r="AB439" s="132" t="s">
        <v>364</v>
      </c>
      <c r="AC439" s="141" t="s">
        <v>373</v>
      </c>
      <c r="AD439" s="156" t="s">
        <v>382</v>
      </c>
      <c r="AE439" s="155" t="s">
        <v>383</v>
      </c>
    </row>
    <row r="440" spans="1:31" s="27" customFormat="1">
      <c r="A440" s="7" t="s">
        <v>229</v>
      </c>
      <c r="B440" s="8" t="s">
        <v>152</v>
      </c>
      <c r="C440" s="9">
        <v>1</v>
      </c>
      <c r="D440" s="8" t="s">
        <v>39</v>
      </c>
      <c r="E440" s="14" t="s">
        <v>113</v>
      </c>
      <c r="F440" s="14"/>
      <c r="G440" s="14"/>
      <c r="H440" s="14"/>
      <c r="I440" s="14"/>
      <c r="J440" s="14"/>
      <c r="K440" s="14"/>
      <c r="L440" s="24">
        <v>3</v>
      </c>
      <c r="M440" s="11" t="s">
        <v>95</v>
      </c>
      <c r="N440" s="9"/>
      <c r="O440" s="9">
        <v>1</v>
      </c>
      <c r="P440" s="9">
        <v>10</v>
      </c>
      <c r="Q440" s="9">
        <f t="shared" ref="Q440:Q445" si="217">P440-O440+1</f>
        <v>10</v>
      </c>
      <c r="R440" s="9">
        <v>60</v>
      </c>
      <c r="S440" s="9"/>
      <c r="T440" s="12"/>
      <c r="U440" s="13">
        <f t="shared" ref="U440:U445" si="218">S440/6</f>
        <v>0</v>
      </c>
      <c r="V440" s="14"/>
      <c r="W440" s="15">
        <f t="shared" ref="W440:W445" si="219">IF(Q440=0,0,R440)</f>
        <v>60</v>
      </c>
      <c r="X440" s="16">
        <f t="shared" ref="X440:X445" si="220">IF(Q440=0,0,S440/1.5)</f>
        <v>0</v>
      </c>
      <c r="Y440" s="15">
        <f t="shared" ref="Y440:Y445" si="221">V440+W440+X440</f>
        <v>60</v>
      </c>
      <c r="Z440" s="133">
        <v>22</v>
      </c>
      <c r="AA440" s="133">
        <v>1.1000000000000001</v>
      </c>
      <c r="AB440" s="133">
        <f>AA440*Y440</f>
        <v>66</v>
      </c>
      <c r="AC440" s="114">
        <f>SUM(AB440:AB449)</f>
        <v>391.5</v>
      </c>
      <c r="AD440" s="157">
        <f>SUM(AB440:AB456)</f>
        <v>664.6</v>
      </c>
      <c r="AE440" s="160">
        <f>AD440-446</f>
        <v>218.60000000000002</v>
      </c>
    </row>
    <row r="441" spans="1:31" s="27" customFormat="1">
      <c r="A441" s="7" t="s">
        <v>229</v>
      </c>
      <c r="B441" s="8" t="s">
        <v>153</v>
      </c>
      <c r="C441" s="9">
        <v>1</v>
      </c>
      <c r="D441" s="8" t="s">
        <v>39</v>
      </c>
      <c r="E441" s="14" t="s">
        <v>113</v>
      </c>
      <c r="F441" s="14"/>
      <c r="G441" s="14"/>
      <c r="H441" s="14"/>
      <c r="I441" s="14"/>
      <c r="J441" s="14"/>
      <c r="K441" s="14"/>
      <c r="L441" s="24">
        <v>3</v>
      </c>
      <c r="M441" s="11" t="s">
        <v>194</v>
      </c>
      <c r="N441" s="9"/>
      <c r="O441" s="9">
        <v>1</v>
      </c>
      <c r="P441" s="9">
        <v>10</v>
      </c>
      <c r="Q441" s="9">
        <f t="shared" si="217"/>
        <v>10</v>
      </c>
      <c r="R441" s="9">
        <v>60</v>
      </c>
      <c r="S441" s="9"/>
      <c r="T441" s="12"/>
      <c r="U441" s="13">
        <f t="shared" si="218"/>
        <v>0</v>
      </c>
      <c r="V441" s="14"/>
      <c r="W441" s="15">
        <f t="shared" si="219"/>
        <v>60</v>
      </c>
      <c r="X441" s="16">
        <f t="shared" si="220"/>
        <v>0</v>
      </c>
      <c r="Y441" s="15">
        <f t="shared" si="221"/>
        <v>60</v>
      </c>
      <c r="Z441" s="133">
        <v>37</v>
      </c>
      <c r="AA441" s="133">
        <v>1.1000000000000001</v>
      </c>
      <c r="AB441" s="133">
        <f t="shared" ref="AB441:AB448" si="222">AA441*Y441</f>
        <v>66</v>
      </c>
      <c r="AC441" s="114"/>
      <c r="AD441" s="56"/>
    </row>
    <row r="442" spans="1:31" s="27" customFormat="1">
      <c r="A442" s="97"/>
      <c r="B442" s="8" t="s">
        <v>152</v>
      </c>
      <c r="C442" s="9">
        <v>1</v>
      </c>
      <c r="D442" s="8" t="s">
        <v>39</v>
      </c>
      <c r="E442" s="14" t="s">
        <v>208</v>
      </c>
      <c r="F442" s="14"/>
      <c r="G442" s="14"/>
      <c r="H442" s="14"/>
      <c r="I442" s="14"/>
      <c r="J442" s="14"/>
      <c r="K442" s="14"/>
      <c r="L442" s="24"/>
      <c r="M442" s="11"/>
      <c r="N442" s="9"/>
      <c r="O442" s="9">
        <v>1</v>
      </c>
      <c r="P442" s="9">
        <v>10</v>
      </c>
      <c r="Q442" s="9">
        <f t="shared" si="217"/>
        <v>10</v>
      </c>
      <c r="R442" s="9">
        <v>15</v>
      </c>
      <c r="S442" s="9"/>
      <c r="T442" s="12"/>
      <c r="U442" s="13">
        <f t="shared" si="218"/>
        <v>0</v>
      </c>
      <c r="V442" s="14"/>
      <c r="W442" s="15">
        <f t="shared" si="219"/>
        <v>15</v>
      </c>
      <c r="X442" s="16">
        <f t="shared" si="220"/>
        <v>0</v>
      </c>
      <c r="Y442" s="15">
        <f t="shared" si="221"/>
        <v>15</v>
      </c>
      <c r="Z442" s="133">
        <v>22</v>
      </c>
      <c r="AA442" s="133">
        <v>1.1000000000000001</v>
      </c>
      <c r="AB442" s="133">
        <f t="shared" si="222"/>
        <v>16.5</v>
      </c>
      <c r="AC442" s="114"/>
      <c r="AD442" s="56"/>
    </row>
    <row r="443" spans="1:31" s="27" customFormat="1">
      <c r="A443" s="97"/>
      <c r="B443" s="8" t="s">
        <v>153</v>
      </c>
      <c r="C443" s="9">
        <v>1</v>
      </c>
      <c r="D443" s="8" t="s">
        <v>39</v>
      </c>
      <c r="E443" s="14" t="s">
        <v>208</v>
      </c>
      <c r="F443" s="14"/>
      <c r="G443" s="14"/>
      <c r="H443" s="14"/>
      <c r="I443" s="14"/>
      <c r="J443" s="14"/>
      <c r="K443" s="14"/>
      <c r="L443" s="24"/>
      <c r="M443" s="11"/>
      <c r="N443" s="9"/>
      <c r="O443" s="9">
        <v>1</v>
      </c>
      <c r="P443" s="9">
        <v>10</v>
      </c>
      <c r="Q443" s="9">
        <f t="shared" si="217"/>
        <v>10</v>
      </c>
      <c r="R443" s="9">
        <v>15</v>
      </c>
      <c r="S443" s="9"/>
      <c r="T443" s="12"/>
      <c r="U443" s="13">
        <f t="shared" si="218"/>
        <v>0</v>
      </c>
      <c r="V443" s="14"/>
      <c r="W443" s="15">
        <f t="shared" si="219"/>
        <v>15</v>
      </c>
      <c r="X443" s="16">
        <f t="shared" si="220"/>
        <v>0</v>
      </c>
      <c r="Y443" s="15">
        <f t="shared" si="221"/>
        <v>15</v>
      </c>
      <c r="Z443" s="133">
        <v>37</v>
      </c>
      <c r="AA443" s="133">
        <v>1.1000000000000001</v>
      </c>
      <c r="AB443" s="133">
        <f t="shared" si="222"/>
        <v>16.5</v>
      </c>
      <c r="AC443" s="114"/>
      <c r="AD443" s="56"/>
    </row>
    <row r="444" spans="1:31" s="27" customFormat="1">
      <c r="A444" s="97" t="s">
        <v>143</v>
      </c>
      <c r="B444" s="8" t="s">
        <v>378</v>
      </c>
      <c r="C444" s="9">
        <v>1</v>
      </c>
      <c r="D444" s="8" t="s">
        <v>39</v>
      </c>
      <c r="E444" s="14" t="s">
        <v>113</v>
      </c>
      <c r="F444" s="14"/>
      <c r="G444" s="14"/>
      <c r="H444" s="14"/>
      <c r="I444" s="14"/>
      <c r="J444" s="14"/>
      <c r="K444" s="14"/>
      <c r="L444" s="24">
        <v>2</v>
      </c>
      <c r="M444" s="11" t="s">
        <v>75</v>
      </c>
      <c r="N444" s="9"/>
      <c r="O444" s="9">
        <v>1</v>
      </c>
      <c r="P444" s="9">
        <v>10</v>
      </c>
      <c r="Q444" s="9">
        <f t="shared" si="217"/>
        <v>10</v>
      </c>
      <c r="R444" s="9">
        <v>45</v>
      </c>
      <c r="S444" s="9"/>
      <c r="T444" s="12"/>
      <c r="U444" s="13">
        <f t="shared" si="218"/>
        <v>0</v>
      </c>
      <c r="V444" s="14"/>
      <c r="W444" s="15">
        <f t="shared" si="219"/>
        <v>45</v>
      </c>
      <c r="X444" s="16">
        <f t="shared" si="220"/>
        <v>0</v>
      </c>
      <c r="Y444" s="15">
        <f t="shared" si="221"/>
        <v>45</v>
      </c>
      <c r="Z444" s="133">
        <v>37</v>
      </c>
      <c r="AA444" s="133">
        <v>1</v>
      </c>
      <c r="AB444" s="133">
        <f t="shared" si="222"/>
        <v>45</v>
      </c>
      <c r="AC444" s="114"/>
      <c r="AD444" s="56"/>
    </row>
    <row r="445" spans="1:31" s="27" customFormat="1">
      <c r="A445" s="97" t="s">
        <v>143</v>
      </c>
      <c r="B445" s="8" t="s">
        <v>147</v>
      </c>
      <c r="C445" s="9">
        <v>1</v>
      </c>
      <c r="D445" s="8" t="s">
        <v>39</v>
      </c>
      <c r="E445" s="14" t="s">
        <v>123</v>
      </c>
      <c r="F445" s="14"/>
      <c r="G445" s="14"/>
      <c r="H445" s="14"/>
      <c r="I445" s="14"/>
      <c r="J445" s="14"/>
      <c r="K445" s="14"/>
      <c r="L445" s="24">
        <v>2</v>
      </c>
      <c r="M445" s="11" t="s">
        <v>83</v>
      </c>
      <c r="N445" s="9"/>
      <c r="O445" s="9">
        <v>1</v>
      </c>
      <c r="P445" s="9">
        <v>10</v>
      </c>
      <c r="Q445" s="9">
        <f t="shared" si="217"/>
        <v>10</v>
      </c>
      <c r="R445" s="9">
        <v>45</v>
      </c>
      <c r="S445" s="9"/>
      <c r="T445" s="12"/>
      <c r="U445" s="13">
        <f t="shared" si="218"/>
        <v>0</v>
      </c>
      <c r="V445" s="14"/>
      <c r="W445" s="15">
        <f t="shared" si="219"/>
        <v>45</v>
      </c>
      <c r="X445" s="16">
        <f t="shared" si="220"/>
        <v>0</v>
      </c>
      <c r="Y445" s="15">
        <f t="shared" si="221"/>
        <v>45</v>
      </c>
      <c r="Z445" s="133">
        <v>37</v>
      </c>
      <c r="AA445" s="133">
        <v>1</v>
      </c>
      <c r="AB445" s="133">
        <f t="shared" si="222"/>
        <v>45</v>
      </c>
      <c r="AC445" s="114"/>
      <c r="AD445" s="56"/>
    </row>
    <row r="446" spans="1:31" s="48" customFormat="1">
      <c r="A446" s="97" t="s">
        <v>135</v>
      </c>
      <c r="B446" s="46" t="s">
        <v>272</v>
      </c>
      <c r="C446" s="47">
        <v>1</v>
      </c>
      <c r="D446" s="46" t="s">
        <v>39</v>
      </c>
      <c r="E446" s="48" t="s">
        <v>295</v>
      </c>
      <c r="L446" s="47">
        <v>4</v>
      </c>
      <c r="M446" s="49" t="s">
        <v>37</v>
      </c>
      <c r="N446" s="47"/>
      <c r="O446" s="47">
        <v>16</v>
      </c>
      <c r="P446" s="47">
        <v>23</v>
      </c>
      <c r="Q446" s="47">
        <f>P446-O446+1</f>
        <v>8</v>
      </c>
      <c r="R446" s="47"/>
      <c r="S446" s="47">
        <v>30</v>
      </c>
      <c r="T446" s="50"/>
      <c r="U446" s="51">
        <f>S446/6</f>
        <v>5</v>
      </c>
      <c r="W446" s="52">
        <f>IF(Q446=0,0,R446)</f>
        <v>0</v>
      </c>
      <c r="X446" s="90">
        <f>IF(Q446=0,0,S446/1.5)</f>
        <v>20</v>
      </c>
      <c r="Y446" s="52">
        <f>V446+W446+X446</f>
        <v>20</v>
      </c>
      <c r="Z446" s="133">
        <v>65</v>
      </c>
      <c r="AA446" s="133">
        <v>1.2</v>
      </c>
      <c r="AB446" s="133">
        <f t="shared" si="222"/>
        <v>24</v>
      </c>
      <c r="AC446" s="116"/>
      <c r="AD446" s="86"/>
    </row>
    <row r="447" spans="1:31" s="48" customFormat="1">
      <c r="A447" s="45" t="s">
        <v>135</v>
      </c>
      <c r="B447" s="46" t="s">
        <v>339</v>
      </c>
      <c r="C447" s="47">
        <v>1</v>
      </c>
      <c r="D447" s="46" t="s">
        <v>39</v>
      </c>
      <c r="E447" s="92" t="s">
        <v>291</v>
      </c>
      <c r="F447" s="92"/>
      <c r="G447" s="92"/>
      <c r="H447" s="92"/>
      <c r="I447" s="92"/>
      <c r="J447" s="92"/>
      <c r="K447" s="92"/>
      <c r="L447" s="49">
        <v>6</v>
      </c>
      <c r="M447" s="49" t="s">
        <v>255</v>
      </c>
      <c r="N447" s="47"/>
      <c r="O447" s="47">
        <v>6</v>
      </c>
      <c r="P447" s="47">
        <v>15</v>
      </c>
      <c r="Q447" s="47">
        <f>P447-O447+1</f>
        <v>10</v>
      </c>
      <c r="R447" s="47"/>
      <c r="S447" s="47">
        <v>60</v>
      </c>
      <c r="T447" s="50">
        <f>R447/Q447</f>
        <v>0</v>
      </c>
      <c r="U447" s="51">
        <f>S447/6</f>
        <v>10</v>
      </c>
      <c r="W447" s="52">
        <f>IF(Q447=0,0,R447)</f>
        <v>0</v>
      </c>
      <c r="X447" s="90">
        <f>IF(Q447=0,0,S447/1.5)</f>
        <v>40</v>
      </c>
      <c r="Y447" s="52">
        <f>V447+W447+X447</f>
        <v>40</v>
      </c>
      <c r="Z447" s="133">
        <v>59</v>
      </c>
      <c r="AA447" s="133">
        <v>1.2</v>
      </c>
      <c r="AB447" s="133">
        <f t="shared" si="222"/>
        <v>48</v>
      </c>
      <c r="AC447" s="116"/>
      <c r="AD447" s="86"/>
    </row>
    <row r="448" spans="1:31" s="14" customFormat="1">
      <c r="A448" s="118" t="s">
        <v>135</v>
      </c>
      <c r="B448" s="8" t="s">
        <v>274</v>
      </c>
      <c r="C448" s="9">
        <v>1</v>
      </c>
      <c r="D448" s="8" t="s">
        <v>39</v>
      </c>
      <c r="E448" s="14" t="s">
        <v>295</v>
      </c>
      <c r="L448" s="9">
        <v>6</v>
      </c>
      <c r="M448" s="11" t="s">
        <v>37</v>
      </c>
      <c r="N448" s="9"/>
      <c r="O448" s="9">
        <v>16</v>
      </c>
      <c r="P448" s="9">
        <v>23</v>
      </c>
      <c r="Q448" s="9">
        <f>P448-O448+1</f>
        <v>8</v>
      </c>
      <c r="R448" s="9"/>
      <c r="S448" s="9">
        <v>30</v>
      </c>
      <c r="T448" s="12"/>
      <c r="U448" s="13">
        <f>S448/6</f>
        <v>5</v>
      </c>
      <c r="W448" s="15">
        <f>IF(Q448=0,0,R448)</f>
        <v>0</v>
      </c>
      <c r="X448" s="16">
        <f>IF(Q448=0,0,S448/1.5)</f>
        <v>20</v>
      </c>
      <c r="Y448" s="15">
        <f>V448+W448+X448</f>
        <v>20</v>
      </c>
      <c r="Z448" s="133">
        <v>65</v>
      </c>
      <c r="AA448" s="133">
        <v>1.2</v>
      </c>
      <c r="AB448" s="133">
        <f t="shared" si="222"/>
        <v>24</v>
      </c>
      <c r="AC448" s="114"/>
      <c r="AD448" s="119"/>
    </row>
    <row r="449" spans="1:31" s="14" customFormat="1">
      <c r="A449" s="118"/>
      <c r="B449" s="8"/>
      <c r="C449" s="9"/>
      <c r="D449" s="8" t="s">
        <v>39</v>
      </c>
      <c r="E449" s="14" t="s">
        <v>415</v>
      </c>
      <c r="L449" s="9"/>
      <c r="M449" s="11"/>
      <c r="N449" s="9"/>
      <c r="O449" s="9"/>
      <c r="P449" s="9"/>
      <c r="Q449" s="9"/>
      <c r="R449" s="9"/>
      <c r="S449" s="9"/>
      <c r="T449" s="12"/>
      <c r="U449" s="13"/>
      <c r="W449" s="15"/>
      <c r="X449" s="16"/>
      <c r="Y449" s="15"/>
      <c r="Z449" s="133"/>
      <c r="AA449" s="133"/>
      <c r="AB449" s="133">
        <v>40.5</v>
      </c>
      <c r="AC449" s="114"/>
      <c r="AD449" s="119"/>
    </row>
    <row r="450" spans="1:31" s="27" customFormat="1">
      <c r="A450" s="191" t="s">
        <v>133</v>
      </c>
      <c r="B450" s="166" t="s">
        <v>413</v>
      </c>
      <c r="C450" s="167">
        <v>2</v>
      </c>
      <c r="D450" s="166" t="s">
        <v>39</v>
      </c>
      <c r="E450" s="169" t="s">
        <v>237</v>
      </c>
      <c r="F450" s="169"/>
      <c r="G450" s="169"/>
      <c r="H450" s="169"/>
      <c r="I450" s="169"/>
      <c r="J450" s="169"/>
      <c r="K450" s="169"/>
      <c r="L450" s="167" t="s">
        <v>78</v>
      </c>
      <c r="M450" s="170" t="s">
        <v>36</v>
      </c>
      <c r="N450" s="167"/>
      <c r="O450" s="167">
        <v>29</v>
      </c>
      <c r="P450" s="167">
        <v>34</v>
      </c>
      <c r="Q450" s="167">
        <f t="shared" ref="Q450:Q456" si="223">P450-O450+1</f>
        <v>6</v>
      </c>
      <c r="R450" s="167"/>
      <c r="S450" s="167">
        <v>60</v>
      </c>
      <c r="T450" s="171"/>
      <c r="U450" s="172">
        <f>S450/6</f>
        <v>10</v>
      </c>
      <c r="V450" s="169"/>
      <c r="W450" s="173">
        <f t="shared" ref="W450:W456" si="224">IF(Q450=0,0,R450)</f>
        <v>0</v>
      </c>
      <c r="X450" s="174">
        <f t="shared" ref="X450:X456" si="225">IF(Q450=0,0,S450/1.5)</f>
        <v>40</v>
      </c>
      <c r="Y450" s="173">
        <f t="shared" ref="Y450:Y456" si="226">V450+W450+X450</f>
        <v>40</v>
      </c>
      <c r="Z450" s="175">
        <v>28</v>
      </c>
      <c r="AA450" s="175">
        <v>1</v>
      </c>
      <c r="AB450" s="175">
        <f t="shared" ref="AB450:AB455" si="227">AA450*Y450</f>
        <v>40</v>
      </c>
      <c r="AC450" s="114"/>
      <c r="AD450" s="56"/>
    </row>
    <row r="451" spans="1:31" s="27" customFormat="1">
      <c r="A451" s="191" t="s">
        <v>133</v>
      </c>
      <c r="B451" s="166" t="s">
        <v>414</v>
      </c>
      <c r="C451" s="167">
        <v>2</v>
      </c>
      <c r="D451" s="166" t="s">
        <v>39</v>
      </c>
      <c r="E451" s="169" t="s">
        <v>237</v>
      </c>
      <c r="F451" s="169"/>
      <c r="G451" s="169"/>
      <c r="H451" s="169"/>
      <c r="I451" s="169"/>
      <c r="J451" s="169"/>
      <c r="K451" s="169"/>
      <c r="L451" s="167" t="s">
        <v>78</v>
      </c>
      <c r="M451" s="170" t="s">
        <v>37</v>
      </c>
      <c r="N451" s="167"/>
      <c r="O451" s="167">
        <v>29</v>
      </c>
      <c r="P451" s="167">
        <v>34</v>
      </c>
      <c r="Q451" s="167">
        <f t="shared" si="223"/>
        <v>6</v>
      </c>
      <c r="R451" s="167"/>
      <c r="S451" s="167">
        <v>60</v>
      </c>
      <c r="T451" s="171"/>
      <c r="U451" s="172">
        <f>S451/6</f>
        <v>10</v>
      </c>
      <c r="V451" s="169"/>
      <c r="W451" s="173">
        <f t="shared" si="224"/>
        <v>0</v>
      </c>
      <c r="X451" s="174">
        <f t="shared" si="225"/>
        <v>40</v>
      </c>
      <c r="Y451" s="173">
        <f t="shared" si="226"/>
        <v>40</v>
      </c>
      <c r="Z451" s="175">
        <v>29</v>
      </c>
      <c r="AA451" s="175">
        <v>1</v>
      </c>
      <c r="AB451" s="175">
        <f t="shared" si="227"/>
        <v>40</v>
      </c>
      <c r="AC451" s="114"/>
      <c r="AD451" s="56"/>
    </row>
    <row r="452" spans="1:31" s="27" customFormat="1">
      <c r="A452" s="191" t="s">
        <v>133</v>
      </c>
      <c r="B452" s="166" t="s">
        <v>182</v>
      </c>
      <c r="C452" s="167">
        <v>2</v>
      </c>
      <c r="D452" s="166" t="s">
        <v>39</v>
      </c>
      <c r="E452" s="169" t="s">
        <v>237</v>
      </c>
      <c r="F452" s="169"/>
      <c r="G452" s="169"/>
      <c r="H452" s="169"/>
      <c r="I452" s="169"/>
      <c r="J452" s="169"/>
      <c r="K452" s="169"/>
      <c r="L452" s="167" t="s">
        <v>80</v>
      </c>
      <c r="M452" s="170" t="s">
        <v>36</v>
      </c>
      <c r="N452" s="167"/>
      <c r="O452" s="167">
        <v>29</v>
      </c>
      <c r="P452" s="167">
        <v>34</v>
      </c>
      <c r="Q452" s="167">
        <f>P452-O452+1</f>
        <v>6</v>
      </c>
      <c r="R452" s="167"/>
      <c r="S452" s="167">
        <v>60</v>
      </c>
      <c r="T452" s="171"/>
      <c r="U452" s="172">
        <f>S452/6</f>
        <v>10</v>
      </c>
      <c r="V452" s="169"/>
      <c r="W452" s="173">
        <f>IF(Q452=0,0,R452)</f>
        <v>0</v>
      </c>
      <c r="X452" s="174">
        <f>IF(Q452=0,0,S452/1.5)</f>
        <v>40</v>
      </c>
      <c r="Y452" s="173">
        <f>V452+W452+X452</f>
        <v>40</v>
      </c>
      <c r="Z452" s="175">
        <v>29</v>
      </c>
      <c r="AA452" s="175">
        <v>1</v>
      </c>
      <c r="AB452" s="175">
        <f>AA452*Y452</f>
        <v>40</v>
      </c>
      <c r="AC452" s="114"/>
      <c r="AD452" s="56"/>
    </row>
    <row r="453" spans="1:31" s="27" customFormat="1">
      <c r="A453" s="191" t="s">
        <v>133</v>
      </c>
      <c r="B453" s="166" t="s">
        <v>183</v>
      </c>
      <c r="C453" s="167">
        <v>2</v>
      </c>
      <c r="D453" s="166" t="s">
        <v>39</v>
      </c>
      <c r="E453" s="169" t="s">
        <v>237</v>
      </c>
      <c r="F453" s="169"/>
      <c r="G453" s="169"/>
      <c r="H453" s="169"/>
      <c r="I453" s="169"/>
      <c r="J453" s="169"/>
      <c r="K453" s="169"/>
      <c r="L453" s="167" t="s">
        <v>80</v>
      </c>
      <c r="M453" s="170" t="s">
        <v>37</v>
      </c>
      <c r="N453" s="167"/>
      <c r="O453" s="167">
        <v>29</v>
      </c>
      <c r="P453" s="167">
        <v>34</v>
      </c>
      <c r="Q453" s="167">
        <f>P453-O453+1</f>
        <v>6</v>
      </c>
      <c r="R453" s="167"/>
      <c r="S453" s="167">
        <v>60</v>
      </c>
      <c r="T453" s="171"/>
      <c r="U453" s="172">
        <f>S453/6</f>
        <v>10</v>
      </c>
      <c r="V453" s="169"/>
      <c r="W453" s="173">
        <f>IF(Q453=0,0,R453)</f>
        <v>0</v>
      </c>
      <c r="X453" s="174">
        <f>IF(Q453=0,0,S453/1.5)</f>
        <v>40</v>
      </c>
      <c r="Y453" s="173">
        <f>V453+W453+X453</f>
        <v>40</v>
      </c>
      <c r="Z453" s="175">
        <v>29</v>
      </c>
      <c r="AA453" s="175">
        <v>1</v>
      </c>
      <c r="AB453" s="175">
        <f>AA453*Y453</f>
        <v>40</v>
      </c>
      <c r="AC453" s="114"/>
      <c r="AD453" s="56"/>
    </row>
    <row r="454" spans="1:31" s="27" customFormat="1">
      <c r="A454" s="188" t="s">
        <v>133</v>
      </c>
      <c r="B454" s="166" t="s">
        <v>378</v>
      </c>
      <c r="C454" s="167">
        <v>2</v>
      </c>
      <c r="D454" s="166" t="s">
        <v>39</v>
      </c>
      <c r="E454" s="169" t="s">
        <v>235</v>
      </c>
      <c r="F454" s="169"/>
      <c r="G454" s="169"/>
      <c r="H454" s="169"/>
      <c r="I454" s="169"/>
      <c r="J454" s="169"/>
      <c r="K454" s="169"/>
      <c r="L454" s="170" t="s">
        <v>77</v>
      </c>
      <c r="M454" s="190" t="s">
        <v>37</v>
      </c>
      <c r="N454" s="167"/>
      <c r="O454" s="167">
        <v>23</v>
      </c>
      <c r="P454" s="167">
        <v>30</v>
      </c>
      <c r="Q454" s="167">
        <f t="shared" si="223"/>
        <v>8</v>
      </c>
      <c r="R454" s="167"/>
      <c r="S454" s="167">
        <v>90</v>
      </c>
      <c r="T454" s="171">
        <f>R454/Q454</f>
        <v>0</v>
      </c>
      <c r="U454" s="172">
        <f>S454/5</f>
        <v>18</v>
      </c>
      <c r="V454" s="169"/>
      <c r="W454" s="173">
        <f t="shared" si="224"/>
        <v>0</v>
      </c>
      <c r="X454" s="174">
        <f t="shared" si="225"/>
        <v>60</v>
      </c>
      <c r="Y454" s="173">
        <f t="shared" si="226"/>
        <v>60</v>
      </c>
      <c r="Z454" s="175">
        <v>37</v>
      </c>
      <c r="AA454" s="175">
        <v>1</v>
      </c>
      <c r="AB454" s="175">
        <f t="shared" si="227"/>
        <v>60</v>
      </c>
      <c r="AC454" s="114"/>
      <c r="AD454" s="56"/>
    </row>
    <row r="455" spans="1:31" s="27" customFormat="1">
      <c r="A455" s="192"/>
      <c r="B455" s="166" t="s">
        <v>412</v>
      </c>
      <c r="C455" s="167">
        <v>2</v>
      </c>
      <c r="D455" s="166" t="s">
        <v>39</v>
      </c>
      <c r="E455" s="169" t="s">
        <v>113</v>
      </c>
      <c r="F455" s="169"/>
      <c r="G455" s="169"/>
      <c r="H455" s="169"/>
      <c r="I455" s="169"/>
      <c r="J455" s="169"/>
      <c r="K455" s="169"/>
      <c r="L455" s="167">
        <v>3</v>
      </c>
      <c r="M455" s="170" t="s">
        <v>190</v>
      </c>
      <c r="N455" s="167"/>
      <c r="O455" s="167">
        <v>23</v>
      </c>
      <c r="P455" s="167">
        <v>37</v>
      </c>
      <c r="Q455" s="167">
        <f t="shared" si="223"/>
        <v>15</v>
      </c>
      <c r="R455" s="167">
        <v>45</v>
      </c>
      <c r="S455" s="167"/>
      <c r="T455" s="171"/>
      <c r="U455" s="172">
        <f>S455/6</f>
        <v>0</v>
      </c>
      <c r="V455" s="169"/>
      <c r="W455" s="173">
        <f t="shared" si="224"/>
        <v>45</v>
      </c>
      <c r="X455" s="174">
        <f t="shared" si="225"/>
        <v>0</v>
      </c>
      <c r="Y455" s="173">
        <f t="shared" si="226"/>
        <v>45</v>
      </c>
      <c r="Z455" s="175">
        <v>12</v>
      </c>
      <c r="AA455" s="175">
        <v>1.1000000000000001</v>
      </c>
      <c r="AB455" s="175">
        <f t="shared" si="227"/>
        <v>49.500000000000007</v>
      </c>
      <c r="AC455" s="114"/>
      <c r="AD455" s="56"/>
    </row>
    <row r="456" spans="1:31" s="27" customFormat="1">
      <c r="A456" s="192"/>
      <c r="B456" s="166" t="s">
        <v>412</v>
      </c>
      <c r="C456" s="167">
        <v>2</v>
      </c>
      <c r="D456" s="166" t="s">
        <v>39</v>
      </c>
      <c r="E456" s="169" t="s">
        <v>208</v>
      </c>
      <c r="F456" s="169"/>
      <c r="G456" s="169"/>
      <c r="H456" s="169"/>
      <c r="I456" s="169"/>
      <c r="J456" s="169"/>
      <c r="K456" s="169"/>
      <c r="L456" s="167"/>
      <c r="M456" s="170"/>
      <c r="N456" s="167"/>
      <c r="O456" s="167"/>
      <c r="P456" s="167"/>
      <c r="Q456" s="167">
        <f t="shared" si="223"/>
        <v>1</v>
      </c>
      <c r="R456" s="167"/>
      <c r="S456" s="167"/>
      <c r="T456" s="171"/>
      <c r="U456" s="172">
        <f>S456/6</f>
        <v>0</v>
      </c>
      <c r="V456" s="169"/>
      <c r="W456" s="173">
        <f t="shared" si="224"/>
        <v>0</v>
      </c>
      <c r="X456" s="174">
        <f t="shared" si="225"/>
        <v>0</v>
      </c>
      <c r="Y456" s="173">
        <f t="shared" si="226"/>
        <v>0</v>
      </c>
      <c r="Z456" s="175">
        <v>12</v>
      </c>
      <c r="AA456" s="175"/>
      <c r="AB456" s="175">
        <f>Z456*0.3</f>
        <v>3.5999999999999996</v>
      </c>
      <c r="AC456" s="114"/>
      <c r="AD456" s="56"/>
    </row>
    <row r="457" spans="1:31" s="27" customFormat="1">
      <c r="A457" s="444" t="s">
        <v>457</v>
      </c>
      <c r="B457" s="445"/>
      <c r="C457" s="445"/>
      <c r="D457" s="445"/>
      <c r="E457" s="445"/>
      <c r="F457" s="445"/>
      <c r="G457" s="445"/>
      <c r="H457" s="445"/>
      <c r="I457" s="445"/>
      <c r="J457" s="445"/>
      <c r="K457" s="445"/>
      <c r="L457" s="445"/>
      <c r="M457" s="445"/>
      <c r="N457" s="445"/>
      <c r="O457" s="445"/>
      <c r="P457" s="445"/>
      <c r="Q457" s="445"/>
      <c r="R457" s="445"/>
      <c r="S457" s="445"/>
      <c r="T457" s="445"/>
      <c r="U457" s="445"/>
      <c r="V457" s="445"/>
      <c r="W457" s="445"/>
      <c r="X457" s="445"/>
      <c r="Y457" s="445"/>
      <c r="Z457" s="445"/>
      <c r="AA457" s="445"/>
      <c r="AB457" s="446"/>
      <c r="AC457" s="114"/>
      <c r="AD457" s="56"/>
      <c r="AE457" s="69"/>
    </row>
    <row r="458" spans="1:31" s="107" customFormat="1">
      <c r="A458" s="188"/>
      <c r="B458" s="166" t="s">
        <v>515</v>
      </c>
      <c r="C458" s="167">
        <v>2</v>
      </c>
      <c r="D458" s="166" t="s">
        <v>39</v>
      </c>
      <c r="E458" s="169" t="s">
        <v>113</v>
      </c>
      <c r="F458" s="169"/>
      <c r="G458" s="169"/>
      <c r="H458" s="169"/>
      <c r="I458" s="169"/>
      <c r="J458" s="169"/>
      <c r="K458" s="169"/>
      <c r="L458" s="167">
        <v>3</v>
      </c>
      <c r="M458" s="170" t="s">
        <v>139</v>
      </c>
      <c r="N458" s="167"/>
      <c r="O458" s="167">
        <v>27</v>
      </c>
      <c r="P458" s="167">
        <v>41</v>
      </c>
      <c r="Q458" s="167">
        <f>P458-O458+1</f>
        <v>15</v>
      </c>
      <c r="R458" s="167">
        <v>45</v>
      </c>
      <c r="S458" s="167"/>
      <c r="T458" s="171">
        <f>R458/Q458</f>
        <v>3</v>
      </c>
      <c r="U458" s="172">
        <f>S458/5</f>
        <v>0</v>
      </c>
      <c r="V458" s="169"/>
      <c r="W458" s="173">
        <f>IF(Q458=0,0,R458)</f>
        <v>45</v>
      </c>
      <c r="X458" s="174">
        <f>IF(Q458=0,0,S458/1.5)</f>
        <v>0</v>
      </c>
      <c r="Y458" s="173">
        <f>V458+W458+X458</f>
        <v>45</v>
      </c>
      <c r="Z458" s="134">
        <v>64</v>
      </c>
      <c r="AA458" s="134">
        <v>1.2</v>
      </c>
      <c r="AB458" s="134">
        <f>AA458*Y458</f>
        <v>54</v>
      </c>
      <c r="AC458" s="114"/>
      <c r="AD458" s="148"/>
    </row>
    <row r="459" spans="1:31" s="107" customFormat="1">
      <c r="A459" s="188"/>
      <c r="B459" s="166" t="s">
        <v>516</v>
      </c>
      <c r="C459" s="167">
        <v>2</v>
      </c>
      <c r="D459" s="166" t="s">
        <v>39</v>
      </c>
      <c r="E459" s="169" t="s">
        <v>113</v>
      </c>
      <c r="F459" s="169"/>
      <c r="G459" s="169"/>
      <c r="H459" s="169"/>
      <c r="I459" s="169"/>
      <c r="J459" s="169"/>
      <c r="K459" s="169"/>
      <c r="L459" s="167">
        <v>3</v>
      </c>
      <c r="M459" s="170" t="s">
        <v>140</v>
      </c>
      <c r="N459" s="167"/>
      <c r="O459" s="167">
        <v>27</v>
      </c>
      <c r="P459" s="167">
        <v>41</v>
      </c>
      <c r="Q459" s="167">
        <f>P459-O459+1</f>
        <v>15</v>
      </c>
      <c r="R459" s="167">
        <v>45</v>
      </c>
      <c r="S459" s="167"/>
      <c r="T459" s="171">
        <f>R459/Q459</f>
        <v>3</v>
      </c>
      <c r="U459" s="172">
        <f>S459/5</f>
        <v>0</v>
      </c>
      <c r="V459" s="169"/>
      <c r="W459" s="173">
        <f>IF(Q459=0,0,R459)</f>
        <v>45</v>
      </c>
      <c r="X459" s="174">
        <f>IF(Q459=0,0,S459/1.5)</f>
        <v>0</v>
      </c>
      <c r="Y459" s="173">
        <f>V459+W459+X459</f>
        <v>45</v>
      </c>
      <c r="Z459" s="134">
        <v>64</v>
      </c>
      <c r="AA459" s="134">
        <v>1.2</v>
      </c>
      <c r="AB459" s="134">
        <f>AA459*Y459</f>
        <v>54</v>
      </c>
      <c r="AC459" s="114"/>
      <c r="AD459" s="148"/>
    </row>
    <row r="460" spans="1:31" s="27" customFormat="1">
      <c r="A460" s="192" t="s">
        <v>514</v>
      </c>
      <c r="B460" s="166" t="s">
        <v>177</v>
      </c>
      <c r="C460" s="167">
        <v>2</v>
      </c>
      <c r="D460" s="166" t="s">
        <v>39</v>
      </c>
      <c r="E460" s="169" t="s">
        <v>113</v>
      </c>
      <c r="F460" s="169"/>
      <c r="G460" s="169"/>
      <c r="H460" s="169"/>
      <c r="I460" s="169"/>
      <c r="J460" s="169"/>
      <c r="K460" s="169"/>
      <c r="L460" s="167">
        <v>3</v>
      </c>
      <c r="M460" s="170" t="s">
        <v>75</v>
      </c>
      <c r="N460" s="167"/>
      <c r="O460" s="167">
        <v>23</v>
      </c>
      <c r="P460" s="167">
        <v>37</v>
      </c>
      <c r="Q460" s="167">
        <f>P460-O460+1</f>
        <v>15</v>
      </c>
      <c r="R460" s="167">
        <v>45</v>
      </c>
      <c r="S460" s="167"/>
      <c r="T460" s="171"/>
      <c r="U460" s="172">
        <f>S460/6</f>
        <v>0</v>
      </c>
      <c r="V460" s="169"/>
      <c r="W460" s="173">
        <f>IF(Q460=0,0,R460)</f>
        <v>45</v>
      </c>
      <c r="X460" s="174">
        <f>IF(Q460=0,0,S460/1.5)</f>
        <v>0</v>
      </c>
      <c r="Y460" s="173">
        <f>V460+W460+X460</f>
        <v>45</v>
      </c>
      <c r="Z460" s="133">
        <v>61</v>
      </c>
      <c r="AA460" s="133">
        <v>1.3</v>
      </c>
      <c r="AB460" s="133">
        <f>AA460*Y460</f>
        <v>58.5</v>
      </c>
      <c r="AC460" s="114"/>
      <c r="AD460" s="56"/>
    </row>
    <row r="461" spans="1:31" s="27" customFormat="1">
      <c r="A461" s="192" t="s">
        <v>330</v>
      </c>
      <c r="B461" s="166" t="s">
        <v>178</v>
      </c>
      <c r="C461" s="167">
        <v>2</v>
      </c>
      <c r="D461" s="166" t="s">
        <v>39</v>
      </c>
      <c r="E461" s="169" t="s">
        <v>113</v>
      </c>
      <c r="F461" s="169"/>
      <c r="G461" s="169"/>
      <c r="H461" s="169"/>
      <c r="I461" s="169"/>
      <c r="J461" s="169"/>
      <c r="K461" s="169"/>
      <c r="L461" s="167">
        <v>3</v>
      </c>
      <c r="M461" s="170" t="s">
        <v>83</v>
      </c>
      <c r="N461" s="167"/>
      <c r="O461" s="167">
        <v>23</v>
      </c>
      <c r="P461" s="167">
        <v>37</v>
      </c>
      <c r="Q461" s="167">
        <f>P461-O461+1</f>
        <v>15</v>
      </c>
      <c r="R461" s="167">
        <v>45</v>
      </c>
      <c r="S461" s="167"/>
      <c r="T461" s="171"/>
      <c r="U461" s="172">
        <f>S461/6</f>
        <v>0</v>
      </c>
      <c r="V461" s="169"/>
      <c r="W461" s="173">
        <f>IF(Q461=0,0,R461)</f>
        <v>45</v>
      </c>
      <c r="X461" s="174">
        <f>IF(Q461=0,0,S461/1.5)</f>
        <v>0</v>
      </c>
      <c r="Y461" s="173">
        <f>V461+W461+X461</f>
        <v>45</v>
      </c>
      <c r="Z461" s="133">
        <v>61</v>
      </c>
      <c r="AA461" s="133">
        <v>1.3</v>
      </c>
      <c r="AB461" s="133">
        <f>AA461*Y461</f>
        <v>58.5</v>
      </c>
      <c r="AC461" s="114"/>
      <c r="AD461" s="56"/>
    </row>
    <row r="462" spans="1:31" s="142" customFormat="1" ht="25.5">
      <c r="A462" s="137" t="s">
        <v>15</v>
      </c>
      <c r="B462" s="137" t="s">
        <v>16</v>
      </c>
      <c r="C462" s="138" t="s">
        <v>148</v>
      </c>
      <c r="D462" s="137" t="s">
        <v>17</v>
      </c>
      <c r="E462" s="137" t="s">
        <v>18</v>
      </c>
      <c r="F462" s="137"/>
      <c r="G462" s="137"/>
      <c r="H462" s="137"/>
      <c r="I462" s="137"/>
      <c r="J462" s="137"/>
      <c r="K462" s="137"/>
      <c r="L462" s="137" t="s">
        <v>19</v>
      </c>
      <c r="M462" s="137" t="s">
        <v>20</v>
      </c>
      <c r="N462" s="138" t="s">
        <v>1</v>
      </c>
      <c r="O462" s="137" t="s">
        <v>21</v>
      </c>
      <c r="P462" s="137" t="s">
        <v>22</v>
      </c>
      <c r="Q462" s="138" t="s">
        <v>2</v>
      </c>
      <c r="R462" s="137" t="s">
        <v>33</v>
      </c>
      <c r="S462" s="137" t="s">
        <v>34</v>
      </c>
      <c r="T462" s="139" t="s">
        <v>3</v>
      </c>
      <c r="U462" s="139" t="s">
        <v>4</v>
      </c>
      <c r="V462" s="138" t="s">
        <v>32</v>
      </c>
      <c r="W462" s="137" t="s">
        <v>5</v>
      </c>
      <c r="X462" s="137" t="s">
        <v>6</v>
      </c>
      <c r="Y462" s="140" t="s">
        <v>362</v>
      </c>
      <c r="Z462" s="132" t="s">
        <v>360</v>
      </c>
      <c r="AA462" s="132" t="s">
        <v>363</v>
      </c>
      <c r="AB462" s="132" t="s">
        <v>364</v>
      </c>
      <c r="AC462" s="141" t="s">
        <v>373</v>
      </c>
      <c r="AD462" s="156" t="s">
        <v>382</v>
      </c>
      <c r="AE462" s="155" t="s">
        <v>383</v>
      </c>
    </row>
    <row r="463" spans="1:31" s="14" customFormat="1">
      <c r="A463" s="118" t="s">
        <v>135</v>
      </c>
      <c r="B463" s="8" t="s">
        <v>279</v>
      </c>
      <c r="C463" s="9">
        <v>1</v>
      </c>
      <c r="D463" s="8" t="s">
        <v>10</v>
      </c>
      <c r="E463" s="14" t="s">
        <v>295</v>
      </c>
      <c r="L463" s="9">
        <v>2</v>
      </c>
      <c r="M463" s="11" t="s">
        <v>36</v>
      </c>
      <c r="N463" s="9"/>
      <c r="O463" s="9">
        <v>16</v>
      </c>
      <c r="P463" s="9">
        <v>23</v>
      </c>
      <c r="Q463" s="9">
        <f>P463-O463+1</f>
        <v>8</v>
      </c>
      <c r="R463" s="9"/>
      <c r="S463" s="9">
        <v>30</v>
      </c>
      <c r="T463" s="12"/>
      <c r="U463" s="13">
        <f>S463/6</f>
        <v>5</v>
      </c>
      <c r="W463" s="15">
        <f>IF(Q463=0,0,R463)</f>
        <v>0</v>
      </c>
      <c r="X463" s="16">
        <f>IF(Q463=0,0,S463/1.5)</f>
        <v>20</v>
      </c>
      <c r="Y463" s="15">
        <f>V463+W463+X463</f>
        <v>20</v>
      </c>
      <c r="Z463" s="133">
        <v>61</v>
      </c>
      <c r="AA463" s="133">
        <v>1.2</v>
      </c>
      <c r="AB463" s="133">
        <f>AA463*Y463</f>
        <v>24</v>
      </c>
      <c r="AC463" s="114">
        <f>SUM(AB463:AB472)</f>
        <v>348.8</v>
      </c>
      <c r="AD463" s="157">
        <f>SUM(AB463:AB478)</f>
        <v>643.79999999999995</v>
      </c>
      <c r="AE463" s="160">
        <f>AD463-446</f>
        <v>197.79999999999995</v>
      </c>
    </row>
    <row r="464" spans="1:31" s="14" customFormat="1">
      <c r="A464" s="118" t="s">
        <v>135</v>
      </c>
      <c r="B464" s="8" t="s">
        <v>280</v>
      </c>
      <c r="C464" s="9">
        <v>1</v>
      </c>
      <c r="D464" s="8" t="s">
        <v>10</v>
      </c>
      <c r="E464" s="14" t="s">
        <v>295</v>
      </c>
      <c r="L464" s="9">
        <v>2</v>
      </c>
      <c r="M464" s="11" t="s">
        <v>37</v>
      </c>
      <c r="N464" s="9"/>
      <c r="O464" s="9">
        <v>16</v>
      </c>
      <c r="P464" s="9">
        <v>23</v>
      </c>
      <c r="Q464" s="9">
        <f>P464-O464+1</f>
        <v>8</v>
      </c>
      <c r="R464" s="9"/>
      <c r="S464" s="9">
        <v>30</v>
      </c>
      <c r="T464" s="12"/>
      <c r="U464" s="13">
        <f>S464/6</f>
        <v>5</v>
      </c>
      <c r="W464" s="15">
        <f>IF(Q464=0,0,R464)</f>
        <v>0</v>
      </c>
      <c r="X464" s="16">
        <f>IF(Q464=0,0,S464/1.5)</f>
        <v>20</v>
      </c>
      <c r="Y464" s="15">
        <f>V464+W464+X464</f>
        <v>20</v>
      </c>
      <c r="Z464" s="133">
        <v>60</v>
      </c>
      <c r="AA464" s="133">
        <v>1.2</v>
      </c>
      <c r="AB464" s="133">
        <f t="shared" ref="AB464:AB471" si="228">AA464*Y464</f>
        <v>24</v>
      </c>
      <c r="AC464" s="114"/>
      <c r="AD464" s="119"/>
    </row>
    <row r="465" spans="1:31" s="27" customFormat="1">
      <c r="A465" s="97" t="s">
        <v>133</v>
      </c>
      <c r="B465" s="8" t="s">
        <v>220</v>
      </c>
      <c r="C465" s="9">
        <v>1</v>
      </c>
      <c r="D465" s="8" t="s">
        <v>10</v>
      </c>
      <c r="E465" s="14" t="s">
        <v>35</v>
      </c>
      <c r="F465" s="14"/>
      <c r="G465" s="14"/>
      <c r="H465" s="14"/>
      <c r="I465" s="14"/>
      <c r="J465" s="14"/>
      <c r="K465" s="14"/>
      <c r="L465" s="24" t="s">
        <v>77</v>
      </c>
      <c r="M465" s="11" t="s">
        <v>95</v>
      </c>
      <c r="N465" s="9"/>
      <c r="O465" s="9">
        <v>1</v>
      </c>
      <c r="P465" s="9">
        <v>6</v>
      </c>
      <c r="Q465" s="9">
        <f t="shared" ref="Q465:Q470" si="229">P465-O465+1</f>
        <v>6</v>
      </c>
      <c r="R465" s="9"/>
      <c r="S465" s="9">
        <v>60</v>
      </c>
      <c r="T465" s="12"/>
      <c r="U465" s="13">
        <f t="shared" ref="U465:U470" si="230">S465/6</f>
        <v>10</v>
      </c>
      <c r="V465" s="14"/>
      <c r="W465" s="15">
        <f t="shared" ref="W465:W470" si="231">IF(Q465=0,0,R465)</f>
        <v>0</v>
      </c>
      <c r="X465" s="16">
        <f t="shared" ref="X465:X470" si="232">IF(Q465=0,0,S465/1.5)</f>
        <v>40</v>
      </c>
      <c r="Y465" s="15">
        <f t="shared" ref="Y465:Y470" si="233">V465+W465+X465</f>
        <v>40</v>
      </c>
      <c r="Z465" s="133">
        <v>29</v>
      </c>
      <c r="AA465" s="133">
        <v>1</v>
      </c>
      <c r="AB465" s="133">
        <f t="shared" si="228"/>
        <v>40</v>
      </c>
      <c r="AC465" s="114"/>
      <c r="AD465" s="56"/>
    </row>
    <row r="466" spans="1:31" s="27" customFormat="1">
      <c r="A466" s="97" t="s">
        <v>133</v>
      </c>
      <c r="B466" s="8" t="s">
        <v>221</v>
      </c>
      <c r="C466" s="9">
        <v>1</v>
      </c>
      <c r="D466" s="8" t="s">
        <v>10</v>
      </c>
      <c r="E466" s="14" t="s">
        <v>35</v>
      </c>
      <c r="F466" s="14"/>
      <c r="G466" s="14"/>
      <c r="H466" s="14"/>
      <c r="I466" s="14"/>
      <c r="J466" s="14"/>
      <c r="K466" s="14"/>
      <c r="L466" s="24" t="s">
        <v>77</v>
      </c>
      <c r="M466" s="11" t="s">
        <v>194</v>
      </c>
      <c r="N466" s="9"/>
      <c r="O466" s="9">
        <v>1</v>
      </c>
      <c r="P466" s="9">
        <v>6</v>
      </c>
      <c r="Q466" s="9">
        <f t="shared" si="229"/>
        <v>6</v>
      </c>
      <c r="R466" s="9"/>
      <c r="S466" s="9">
        <v>60</v>
      </c>
      <c r="T466" s="12"/>
      <c r="U466" s="13">
        <f t="shared" si="230"/>
        <v>10</v>
      </c>
      <c r="V466" s="14"/>
      <c r="W466" s="15">
        <f t="shared" si="231"/>
        <v>0</v>
      </c>
      <c r="X466" s="16">
        <f t="shared" si="232"/>
        <v>40</v>
      </c>
      <c r="Y466" s="15">
        <f t="shared" si="233"/>
        <v>40</v>
      </c>
      <c r="Z466" s="133">
        <v>30</v>
      </c>
      <c r="AA466" s="133">
        <v>1</v>
      </c>
      <c r="AB466" s="133">
        <f t="shared" si="228"/>
        <v>40</v>
      </c>
      <c r="AC466" s="114"/>
      <c r="AD466" s="56"/>
    </row>
    <row r="467" spans="1:31" s="27" customFormat="1">
      <c r="A467" s="97" t="s">
        <v>133</v>
      </c>
      <c r="B467" s="8" t="s">
        <v>222</v>
      </c>
      <c r="C467" s="9">
        <v>1</v>
      </c>
      <c r="D467" s="8" t="s">
        <v>10</v>
      </c>
      <c r="E467" s="14" t="s">
        <v>35</v>
      </c>
      <c r="F467" s="14"/>
      <c r="G467" s="14"/>
      <c r="H467" s="14"/>
      <c r="I467" s="14"/>
      <c r="J467" s="14"/>
      <c r="K467" s="14"/>
      <c r="L467" s="24" t="s">
        <v>77</v>
      </c>
      <c r="M467" s="11" t="s">
        <v>95</v>
      </c>
      <c r="N467" s="9"/>
      <c r="O467" s="9">
        <v>7</v>
      </c>
      <c r="P467" s="9">
        <v>12</v>
      </c>
      <c r="Q467" s="9">
        <f t="shared" si="229"/>
        <v>6</v>
      </c>
      <c r="R467" s="9"/>
      <c r="S467" s="9">
        <v>60</v>
      </c>
      <c r="T467" s="12"/>
      <c r="U467" s="13">
        <f t="shared" si="230"/>
        <v>10</v>
      </c>
      <c r="V467" s="14"/>
      <c r="W467" s="15">
        <f t="shared" si="231"/>
        <v>0</v>
      </c>
      <c r="X467" s="16">
        <f t="shared" si="232"/>
        <v>40</v>
      </c>
      <c r="Y467" s="15">
        <f t="shared" si="233"/>
        <v>40</v>
      </c>
      <c r="Z467" s="133">
        <v>31</v>
      </c>
      <c r="AA467" s="133">
        <v>1.1000000000000001</v>
      </c>
      <c r="AB467" s="133">
        <f t="shared" si="228"/>
        <v>44</v>
      </c>
      <c r="AC467" s="114"/>
      <c r="AD467" s="56"/>
    </row>
    <row r="468" spans="1:31" s="27" customFormat="1">
      <c r="A468" s="97" t="s">
        <v>133</v>
      </c>
      <c r="B468" s="8" t="s">
        <v>223</v>
      </c>
      <c r="C468" s="9">
        <v>1</v>
      </c>
      <c r="D468" s="8" t="s">
        <v>10</v>
      </c>
      <c r="E468" s="14" t="s">
        <v>35</v>
      </c>
      <c r="F468" s="14"/>
      <c r="G468" s="14"/>
      <c r="H468" s="14"/>
      <c r="I468" s="14"/>
      <c r="J468" s="14"/>
      <c r="K468" s="14"/>
      <c r="L468" s="24" t="s">
        <v>77</v>
      </c>
      <c r="M468" s="11" t="s">
        <v>194</v>
      </c>
      <c r="N468" s="9"/>
      <c r="O468" s="9">
        <v>7</v>
      </c>
      <c r="P468" s="9">
        <v>12</v>
      </c>
      <c r="Q468" s="9">
        <f t="shared" si="229"/>
        <v>6</v>
      </c>
      <c r="R468" s="9"/>
      <c r="S468" s="9">
        <v>60</v>
      </c>
      <c r="T468" s="12"/>
      <c r="U468" s="13">
        <f t="shared" si="230"/>
        <v>10</v>
      </c>
      <c r="V468" s="14"/>
      <c r="W468" s="15">
        <f t="shared" si="231"/>
        <v>0</v>
      </c>
      <c r="X468" s="16">
        <f t="shared" si="232"/>
        <v>40</v>
      </c>
      <c r="Y468" s="15">
        <f t="shared" si="233"/>
        <v>40</v>
      </c>
      <c r="Z468" s="133">
        <v>31</v>
      </c>
      <c r="AA468" s="133">
        <v>1.1000000000000001</v>
      </c>
      <c r="AB468" s="133">
        <f t="shared" si="228"/>
        <v>44</v>
      </c>
      <c r="AC468" s="114"/>
      <c r="AD468" s="56"/>
    </row>
    <row r="469" spans="1:31" s="27" customFormat="1">
      <c r="A469" s="97" t="s">
        <v>133</v>
      </c>
      <c r="B469" s="8" t="s">
        <v>224</v>
      </c>
      <c r="C469" s="9">
        <v>1</v>
      </c>
      <c r="D469" s="8" t="s">
        <v>10</v>
      </c>
      <c r="E469" s="14" t="s">
        <v>35</v>
      </c>
      <c r="F469" s="14"/>
      <c r="G469" s="14"/>
      <c r="H469" s="14"/>
      <c r="I469" s="14"/>
      <c r="J469" s="14"/>
      <c r="K469" s="14"/>
      <c r="L469" s="24" t="s">
        <v>80</v>
      </c>
      <c r="M469" s="11" t="s">
        <v>95</v>
      </c>
      <c r="N469" s="9"/>
      <c r="O469" s="9">
        <v>1</v>
      </c>
      <c r="P469" s="9">
        <v>6</v>
      </c>
      <c r="Q469" s="9">
        <f t="shared" si="229"/>
        <v>6</v>
      </c>
      <c r="R469" s="9"/>
      <c r="S469" s="9">
        <v>60</v>
      </c>
      <c r="T469" s="12"/>
      <c r="U469" s="13">
        <f t="shared" si="230"/>
        <v>10</v>
      </c>
      <c r="V469" s="14"/>
      <c r="W469" s="15">
        <f t="shared" si="231"/>
        <v>0</v>
      </c>
      <c r="X469" s="16">
        <f t="shared" si="232"/>
        <v>40</v>
      </c>
      <c r="Y469" s="15">
        <f t="shared" si="233"/>
        <v>40</v>
      </c>
      <c r="Z469" s="133">
        <v>28</v>
      </c>
      <c r="AA469" s="133">
        <v>1</v>
      </c>
      <c r="AB469" s="133">
        <f t="shared" si="228"/>
        <v>40</v>
      </c>
      <c r="AC469" s="114"/>
      <c r="AD469" s="56"/>
    </row>
    <row r="470" spans="1:31" s="27" customFormat="1">
      <c r="A470" s="97" t="s">
        <v>133</v>
      </c>
      <c r="B470" s="8" t="s">
        <v>225</v>
      </c>
      <c r="C470" s="9">
        <v>1</v>
      </c>
      <c r="D470" s="8" t="s">
        <v>10</v>
      </c>
      <c r="E470" s="14" t="s">
        <v>35</v>
      </c>
      <c r="F470" s="14"/>
      <c r="G470" s="14"/>
      <c r="H470" s="14"/>
      <c r="I470" s="14"/>
      <c r="J470" s="14"/>
      <c r="K470" s="14"/>
      <c r="L470" s="24" t="s">
        <v>80</v>
      </c>
      <c r="M470" s="11" t="s">
        <v>194</v>
      </c>
      <c r="N470" s="9"/>
      <c r="O470" s="9">
        <v>1</v>
      </c>
      <c r="P470" s="9">
        <v>6</v>
      </c>
      <c r="Q470" s="9">
        <f t="shared" si="229"/>
        <v>6</v>
      </c>
      <c r="R470" s="9"/>
      <c r="S470" s="9">
        <v>60</v>
      </c>
      <c r="T470" s="12"/>
      <c r="U470" s="13">
        <f t="shared" si="230"/>
        <v>10</v>
      </c>
      <c r="V470" s="14"/>
      <c r="W470" s="15">
        <f t="shared" si="231"/>
        <v>0</v>
      </c>
      <c r="X470" s="16">
        <f t="shared" si="232"/>
        <v>40</v>
      </c>
      <c r="Y470" s="15">
        <f t="shared" si="233"/>
        <v>40</v>
      </c>
      <c r="Z470" s="133">
        <v>29</v>
      </c>
      <c r="AA470" s="133">
        <v>1</v>
      </c>
      <c r="AB470" s="133">
        <f t="shared" si="228"/>
        <v>40</v>
      </c>
      <c r="AC470" s="114"/>
      <c r="AD470" s="56"/>
    </row>
    <row r="471" spans="1:31" s="27" customFormat="1">
      <c r="A471" s="97" t="s">
        <v>229</v>
      </c>
      <c r="B471" s="8" t="s">
        <v>144</v>
      </c>
      <c r="C471" s="9">
        <v>1</v>
      </c>
      <c r="D471" s="8" t="s">
        <v>10</v>
      </c>
      <c r="E471" s="14" t="s">
        <v>110</v>
      </c>
      <c r="F471" s="14"/>
      <c r="G471" s="14"/>
      <c r="H471" s="14"/>
      <c r="I471" s="14"/>
      <c r="J471" s="14"/>
      <c r="K471" s="14"/>
      <c r="L471" s="24">
        <v>7</v>
      </c>
      <c r="M471" s="11" t="s">
        <v>139</v>
      </c>
      <c r="N471" s="9"/>
      <c r="O471" s="9">
        <v>1</v>
      </c>
      <c r="P471" s="9">
        <v>10</v>
      </c>
      <c r="Q471" s="9">
        <f>P471-O471+1</f>
        <v>10</v>
      </c>
      <c r="R471" s="9">
        <v>30</v>
      </c>
      <c r="S471" s="9"/>
      <c r="T471" s="12"/>
      <c r="U471" s="13">
        <f>S471/6</f>
        <v>0</v>
      </c>
      <c r="V471" s="14"/>
      <c r="W471" s="15">
        <f>IF(Q471=0,0,R471)</f>
        <v>30</v>
      </c>
      <c r="X471" s="16">
        <f>IF(Q471=0,0,S471/1.5)</f>
        <v>0</v>
      </c>
      <c r="Y471" s="15">
        <f>V471+W471+X471</f>
        <v>30</v>
      </c>
      <c r="Z471" s="133">
        <v>56</v>
      </c>
      <c r="AA471" s="133">
        <v>1.2</v>
      </c>
      <c r="AB471" s="133">
        <f t="shared" si="228"/>
        <v>36</v>
      </c>
      <c r="AC471" s="114"/>
      <c r="AD471" s="56"/>
    </row>
    <row r="472" spans="1:31" s="27" customFormat="1">
      <c r="A472" s="97"/>
      <c r="B472" s="8" t="s">
        <v>145</v>
      </c>
      <c r="C472" s="9">
        <v>1</v>
      </c>
      <c r="D472" s="8" t="s">
        <v>10</v>
      </c>
      <c r="E472" s="14" t="s">
        <v>209</v>
      </c>
      <c r="F472" s="14"/>
      <c r="G472" s="14"/>
      <c r="H472" s="14"/>
      <c r="I472" s="14"/>
      <c r="J472" s="14"/>
      <c r="K472" s="14"/>
      <c r="L472" s="24"/>
      <c r="M472" s="11"/>
      <c r="N472" s="9"/>
      <c r="O472" s="9">
        <v>1</v>
      </c>
      <c r="P472" s="9">
        <v>10</v>
      </c>
      <c r="Q472" s="9">
        <f>P472-O472+1</f>
        <v>10</v>
      </c>
      <c r="R472" s="9">
        <v>15</v>
      </c>
      <c r="S472" s="9"/>
      <c r="T472" s="12"/>
      <c r="U472" s="13">
        <f>S472/6</f>
        <v>0</v>
      </c>
      <c r="V472" s="14"/>
      <c r="W472" s="15">
        <f>IF(Q472=0,0,R472)</f>
        <v>15</v>
      </c>
      <c r="X472" s="16">
        <f>IF(Q472=0,0,S472/1.5)</f>
        <v>0</v>
      </c>
      <c r="Y472" s="15">
        <f>V472+W472+X472</f>
        <v>15</v>
      </c>
      <c r="Z472" s="133">
        <v>56</v>
      </c>
      <c r="AA472" s="133"/>
      <c r="AB472" s="133">
        <f>Z472*0.3</f>
        <v>16.8</v>
      </c>
      <c r="AC472" s="114"/>
      <c r="AD472" s="56"/>
    </row>
    <row r="473" spans="1:31" s="27" customFormat="1">
      <c r="A473" s="97"/>
      <c r="B473" s="8"/>
      <c r="C473" s="9"/>
      <c r="D473" s="8" t="s">
        <v>10</v>
      </c>
      <c r="E473" s="14" t="s">
        <v>415</v>
      </c>
      <c r="F473" s="14"/>
      <c r="G473" s="14"/>
      <c r="H473" s="14"/>
      <c r="I473" s="14"/>
      <c r="J473" s="14"/>
      <c r="K473" s="14"/>
      <c r="L473" s="24"/>
      <c r="M473" s="11"/>
      <c r="N473" s="9"/>
      <c r="O473" s="9"/>
      <c r="P473" s="9"/>
      <c r="Q473" s="9"/>
      <c r="R473" s="9"/>
      <c r="S473" s="9"/>
      <c r="T473" s="12"/>
      <c r="U473" s="13"/>
      <c r="V473" s="14"/>
      <c r="W473" s="15"/>
      <c r="X473" s="16"/>
      <c r="Y473" s="15"/>
      <c r="Z473" s="133"/>
      <c r="AA473" s="133"/>
      <c r="AB473" s="133">
        <v>40.5</v>
      </c>
      <c r="AC473" s="114"/>
      <c r="AD473" s="56"/>
    </row>
    <row r="474" spans="1:31" s="48" customFormat="1">
      <c r="A474" s="311"/>
      <c r="B474" s="166" t="s">
        <v>173</v>
      </c>
      <c r="C474" s="167">
        <v>2</v>
      </c>
      <c r="D474" s="166" t="s">
        <v>10</v>
      </c>
      <c r="E474" s="169" t="s">
        <v>123</v>
      </c>
      <c r="F474" s="169"/>
      <c r="G474" s="169"/>
      <c r="H474" s="169"/>
      <c r="I474" s="169"/>
      <c r="J474" s="169"/>
      <c r="K474" s="169"/>
      <c r="L474" s="167">
        <v>3</v>
      </c>
      <c r="M474" s="170" t="s">
        <v>75</v>
      </c>
      <c r="N474" s="167"/>
      <c r="O474" s="167">
        <v>23</v>
      </c>
      <c r="P474" s="167">
        <v>37</v>
      </c>
      <c r="Q474" s="167">
        <f>P474-O474+1</f>
        <v>15</v>
      </c>
      <c r="R474" s="167">
        <v>45</v>
      </c>
      <c r="S474" s="167"/>
      <c r="T474" s="171"/>
      <c r="U474" s="172">
        <f>S474/6</f>
        <v>0</v>
      </c>
      <c r="V474" s="169"/>
      <c r="W474" s="173">
        <f>IF(Q474=0,0,R474)</f>
        <v>45</v>
      </c>
      <c r="X474" s="174">
        <f>IF(Q474=0,0,S474/1.5)</f>
        <v>0</v>
      </c>
      <c r="Y474" s="173">
        <f>V474+W474+X474</f>
        <v>45</v>
      </c>
      <c r="Z474" s="175">
        <v>59</v>
      </c>
      <c r="AA474" s="175">
        <v>1.2</v>
      </c>
      <c r="AB474" s="175">
        <f>AA474*Y474</f>
        <v>54</v>
      </c>
      <c r="AC474" s="116"/>
      <c r="AD474" s="86"/>
    </row>
    <row r="475" spans="1:31" s="48" customFormat="1">
      <c r="A475" s="311"/>
      <c r="B475" s="166" t="s">
        <v>174</v>
      </c>
      <c r="C475" s="167">
        <v>2</v>
      </c>
      <c r="D475" s="166" t="s">
        <v>10</v>
      </c>
      <c r="E475" s="169" t="s">
        <v>123</v>
      </c>
      <c r="F475" s="169"/>
      <c r="G475" s="169"/>
      <c r="H475" s="169"/>
      <c r="I475" s="169"/>
      <c r="J475" s="169"/>
      <c r="K475" s="169"/>
      <c r="L475" s="167">
        <v>3</v>
      </c>
      <c r="M475" s="170" t="s">
        <v>83</v>
      </c>
      <c r="N475" s="167"/>
      <c r="O475" s="167">
        <v>23</v>
      </c>
      <c r="P475" s="167">
        <v>37</v>
      </c>
      <c r="Q475" s="167">
        <f>P475-O475+1</f>
        <v>15</v>
      </c>
      <c r="R475" s="167">
        <v>45</v>
      </c>
      <c r="S475" s="167"/>
      <c r="T475" s="171"/>
      <c r="U475" s="172">
        <f>S475/6</f>
        <v>0</v>
      </c>
      <c r="V475" s="169"/>
      <c r="W475" s="173">
        <f>IF(Q475=0,0,R475)</f>
        <v>45</v>
      </c>
      <c r="X475" s="174">
        <f>IF(Q475=0,0,S475/1.5)</f>
        <v>0</v>
      </c>
      <c r="Y475" s="173">
        <f>V475+W475+X475</f>
        <v>45</v>
      </c>
      <c r="Z475" s="175">
        <v>62</v>
      </c>
      <c r="AA475" s="175">
        <v>1.3</v>
      </c>
      <c r="AB475" s="175">
        <f>AA475*Y475</f>
        <v>58.5</v>
      </c>
      <c r="AC475" s="116"/>
      <c r="AD475" s="86"/>
    </row>
    <row r="476" spans="1:31" s="27" customFormat="1">
      <c r="A476" s="311"/>
      <c r="B476" s="166" t="s">
        <v>172</v>
      </c>
      <c r="C476" s="167">
        <v>2</v>
      </c>
      <c r="D476" s="166" t="s">
        <v>10</v>
      </c>
      <c r="E476" s="169" t="s">
        <v>123</v>
      </c>
      <c r="F476" s="169"/>
      <c r="G476" s="169"/>
      <c r="H476" s="169"/>
      <c r="I476" s="169"/>
      <c r="J476" s="169"/>
      <c r="K476" s="169"/>
      <c r="L476" s="167">
        <v>2</v>
      </c>
      <c r="M476" s="170" t="s">
        <v>83</v>
      </c>
      <c r="N476" s="167"/>
      <c r="O476" s="167">
        <v>23</v>
      </c>
      <c r="P476" s="167">
        <v>37</v>
      </c>
      <c r="Q476" s="167">
        <f>P476-O476+1</f>
        <v>15</v>
      </c>
      <c r="R476" s="167">
        <v>45</v>
      </c>
      <c r="S476" s="167"/>
      <c r="T476" s="171"/>
      <c r="U476" s="172">
        <f>S476/6</f>
        <v>0</v>
      </c>
      <c r="V476" s="169"/>
      <c r="W476" s="173">
        <f>IF(Q476=0,0,R476)</f>
        <v>45</v>
      </c>
      <c r="X476" s="174">
        <f>IF(Q476=0,0,S476/1.5)</f>
        <v>0</v>
      </c>
      <c r="Y476" s="173">
        <f>V476+W476+X476</f>
        <v>45</v>
      </c>
      <c r="Z476" s="175">
        <v>56</v>
      </c>
      <c r="AA476" s="175">
        <v>1.2</v>
      </c>
      <c r="AB476" s="175">
        <f>AA476*Y476</f>
        <v>54</v>
      </c>
      <c r="AC476" s="114"/>
      <c r="AD476" s="56"/>
    </row>
    <row r="477" spans="1:31" s="27" customFormat="1">
      <c r="A477" s="191" t="s">
        <v>133</v>
      </c>
      <c r="B477" s="166" t="s">
        <v>410</v>
      </c>
      <c r="C477" s="167">
        <v>2</v>
      </c>
      <c r="D477" s="166" t="s">
        <v>10</v>
      </c>
      <c r="E477" s="169" t="s">
        <v>237</v>
      </c>
      <c r="F477" s="169"/>
      <c r="G477" s="169"/>
      <c r="H477" s="169"/>
      <c r="I477" s="169"/>
      <c r="J477" s="169"/>
      <c r="K477" s="169"/>
      <c r="L477" s="167" t="s">
        <v>80</v>
      </c>
      <c r="M477" s="170" t="s">
        <v>36</v>
      </c>
      <c r="N477" s="167"/>
      <c r="O477" s="167">
        <v>23</v>
      </c>
      <c r="P477" s="167">
        <v>28</v>
      </c>
      <c r="Q477" s="167">
        <f>P477-O477+1</f>
        <v>6</v>
      </c>
      <c r="R477" s="167"/>
      <c r="S477" s="167">
        <v>60</v>
      </c>
      <c r="T477" s="171"/>
      <c r="U477" s="172">
        <f>S477/6</f>
        <v>10</v>
      </c>
      <c r="V477" s="169"/>
      <c r="W477" s="173">
        <f>IF(Q477=0,0,R477)</f>
        <v>0</v>
      </c>
      <c r="X477" s="174">
        <f>IF(Q477=0,0,S477/1.5)</f>
        <v>40</v>
      </c>
      <c r="Y477" s="173">
        <f>V477+W477+X477</f>
        <v>40</v>
      </c>
      <c r="Z477" s="175">
        <v>31</v>
      </c>
      <c r="AA477" s="175">
        <v>1.1000000000000001</v>
      </c>
      <c r="AB477" s="175">
        <f>AA477*Y477</f>
        <v>44</v>
      </c>
      <c r="AC477" s="114"/>
      <c r="AD477" s="56"/>
    </row>
    <row r="478" spans="1:31" s="27" customFormat="1">
      <c r="A478" s="191" t="s">
        <v>133</v>
      </c>
      <c r="B478" s="166" t="s">
        <v>411</v>
      </c>
      <c r="C478" s="167">
        <v>2</v>
      </c>
      <c r="D478" s="166" t="s">
        <v>10</v>
      </c>
      <c r="E478" s="169" t="s">
        <v>237</v>
      </c>
      <c r="F478" s="169"/>
      <c r="G478" s="169"/>
      <c r="H478" s="169"/>
      <c r="I478" s="169"/>
      <c r="J478" s="169"/>
      <c r="K478" s="169"/>
      <c r="L478" s="167" t="s">
        <v>80</v>
      </c>
      <c r="M478" s="170" t="s">
        <v>37</v>
      </c>
      <c r="N478" s="167"/>
      <c r="O478" s="167">
        <v>23</v>
      </c>
      <c r="P478" s="167">
        <v>28</v>
      </c>
      <c r="Q478" s="167">
        <f>P478-O478+1</f>
        <v>6</v>
      </c>
      <c r="R478" s="167"/>
      <c r="S478" s="167">
        <v>60</v>
      </c>
      <c r="T478" s="171"/>
      <c r="U478" s="172">
        <f>S478/6</f>
        <v>10</v>
      </c>
      <c r="V478" s="169"/>
      <c r="W478" s="173">
        <f>IF(Q478=0,0,R478)</f>
        <v>0</v>
      </c>
      <c r="X478" s="174">
        <f>IF(Q478=0,0,S478/1.5)</f>
        <v>40</v>
      </c>
      <c r="Y478" s="173">
        <f>V478+W478+X478</f>
        <v>40</v>
      </c>
      <c r="Z478" s="175">
        <v>31</v>
      </c>
      <c r="AA478" s="175">
        <v>1.1000000000000001</v>
      </c>
      <c r="AB478" s="175">
        <f>AA478*Y478</f>
        <v>44</v>
      </c>
      <c r="AC478" s="114"/>
      <c r="AD478" s="56"/>
    </row>
    <row r="479" spans="1:31" s="27" customFormat="1">
      <c r="A479" s="444" t="s">
        <v>457</v>
      </c>
      <c r="B479" s="445"/>
      <c r="C479" s="445"/>
      <c r="D479" s="445"/>
      <c r="E479" s="445"/>
      <c r="F479" s="445"/>
      <c r="G479" s="445"/>
      <c r="H479" s="445"/>
      <c r="I479" s="445"/>
      <c r="J479" s="445"/>
      <c r="K479" s="445"/>
      <c r="L479" s="445"/>
      <c r="M479" s="445"/>
      <c r="N479" s="445"/>
      <c r="O479" s="445"/>
      <c r="P479" s="445"/>
      <c r="Q479" s="445"/>
      <c r="R479" s="445"/>
      <c r="S479" s="445"/>
      <c r="T479" s="445"/>
      <c r="U479" s="445"/>
      <c r="V479" s="445"/>
      <c r="W479" s="445"/>
      <c r="X479" s="445"/>
      <c r="Y479" s="445"/>
      <c r="Z479" s="445"/>
      <c r="AA479" s="445"/>
      <c r="AB479" s="446"/>
      <c r="AC479" s="114"/>
      <c r="AD479" s="56"/>
      <c r="AE479" s="69"/>
    </row>
    <row r="480" spans="1:31" s="27" customFormat="1">
      <c r="A480" s="311"/>
      <c r="B480" s="166" t="s">
        <v>157</v>
      </c>
      <c r="C480" s="167">
        <v>2</v>
      </c>
      <c r="D480" s="166" t="s">
        <v>10</v>
      </c>
      <c r="E480" s="169" t="s">
        <v>123</v>
      </c>
      <c r="F480" s="169"/>
      <c r="G480" s="169"/>
      <c r="H480" s="169"/>
      <c r="I480" s="169"/>
      <c r="J480" s="169"/>
      <c r="K480" s="169"/>
      <c r="L480" s="167">
        <v>7</v>
      </c>
      <c r="M480" s="170" t="s">
        <v>83</v>
      </c>
      <c r="N480" s="167"/>
      <c r="O480" s="167">
        <v>23</v>
      </c>
      <c r="P480" s="167">
        <v>37</v>
      </c>
      <c r="Q480" s="167">
        <f>P480-O480+1</f>
        <v>15</v>
      </c>
      <c r="R480" s="167">
        <v>45</v>
      </c>
      <c r="S480" s="167"/>
      <c r="T480" s="171"/>
      <c r="U480" s="172">
        <f>S480/6</f>
        <v>0</v>
      </c>
      <c r="V480" s="169"/>
      <c r="W480" s="173">
        <f>IF(Q480=0,0,R480)</f>
        <v>45</v>
      </c>
      <c r="X480" s="174">
        <f>IF(Q480=0,0,S480/1.5)</f>
        <v>0</v>
      </c>
      <c r="Y480" s="173">
        <f>V480+W480+X480</f>
        <v>45</v>
      </c>
      <c r="Z480" s="133">
        <v>57</v>
      </c>
      <c r="AA480" s="133">
        <v>1.2</v>
      </c>
      <c r="AB480" s="133">
        <f>AA480*Y480</f>
        <v>54</v>
      </c>
      <c r="AC480" s="114"/>
      <c r="AD480" s="56"/>
    </row>
    <row r="481" spans="1:30" s="48" customFormat="1">
      <c r="A481" s="447" t="s">
        <v>454</v>
      </c>
      <c r="B481" s="448"/>
      <c r="C481" s="448"/>
      <c r="D481" s="448"/>
      <c r="E481" s="448"/>
      <c r="F481" s="448"/>
      <c r="G481" s="448"/>
      <c r="H481" s="448"/>
      <c r="I481" s="448"/>
      <c r="J481" s="448"/>
      <c r="K481" s="448"/>
      <c r="L481" s="448"/>
      <c r="M481" s="448"/>
      <c r="N481" s="448"/>
      <c r="O481" s="448"/>
      <c r="P481" s="448"/>
      <c r="Q481" s="448"/>
      <c r="R481" s="448"/>
      <c r="S481" s="448"/>
      <c r="T481" s="448"/>
      <c r="U481" s="448"/>
      <c r="V481" s="448"/>
      <c r="W481" s="448"/>
      <c r="X481" s="448"/>
      <c r="Y481" s="448"/>
      <c r="Z481" s="448"/>
      <c r="AA481" s="448"/>
      <c r="AB481" s="449"/>
      <c r="AC481" s="453"/>
      <c r="AD481" s="86"/>
    </row>
    <row r="482" spans="1:30" s="48" customFormat="1">
      <c r="A482" s="450"/>
      <c r="B482" s="451"/>
      <c r="C482" s="451"/>
      <c r="D482" s="451"/>
      <c r="E482" s="451"/>
      <c r="F482" s="451"/>
      <c r="G482" s="451"/>
      <c r="H482" s="451"/>
      <c r="I482" s="451"/>
      <c r="J482" s="451"/>
      <c r="K482" s="451"/>
      <c r="L482" s="451"/>
      <c r="M482" s="451"/>
      <c r="N482" s="451"/>
      <c r="O482" s="451"/>
      <c r="P482" s="451"/>
      <c r="Q482" s="451"/>
      <c r="R482" s="451"/>
      <c r="S482" s="451"/>
      <c r="T482" s="451"/>
      <c r="U482" s="451"/>
      <c r="V482" s="451"/>
      <c r="W482" s="451"/>
      <c r="X482" s="451"/>
      <c r="Y482" s="451"/>
      <c r="Z482" s="451"/>
      <c r="AA482" s="451"/>
      <c r="AB482" s="452"/>
      <c r="AC482" s="454"/>
      <c r="AD482" s="86"/>
    </row>
    <row r="483" spans="1:30" s="142" customFormat="1" ht="25.5">
      <c r="A483" s="137" t="s">
        <v>15</v>
      </c>
      <c r="B483" s="137" t="s">
        <v>16</v>
      </c>
      <c r="C483" s="138" t="s">
        <v>148</v>
      </c>
      <c r="D483" s="137" t="s">
        <v>17</v>
      </c>
      <c r="E483" s="137" t="s">
        <v>18</v>
      </c>
      <c r="F483" s="137"/>
      <c r="G483" s="137"/>
      <c r="H483" s="137"/>
      <c r="I483" s="137"/>
      <c r="J483" s="137"/>
      <c r="K483" s="137"/>
      <c r="L483" s="137" t="s">
        <v>19</v>
      </c>
      <c r="M483" s="137" t="s">
        <v>20</v>
      </c>
      <c r="N483" s="138" t="s">
        <v>1</v>
      </c>
      <c r="O483" s="137" t="s">
        <v>21</v>
      </c>
      <c r="P483" s="137" t="s">
        <v>22</v>
      </c>
      <c r="Q483" s="138" t="s">
        <v>2</v>
      </c>
      <c r="R483" s="137" t="s">
        <v>33</v>
      </c>
      <c r="S483" s="137" t="s">
        <v>34</v>
      </c>
      <c r="T483" s="139" t="s">
        <v>3</v>
      </c>
      <c r="U483" s="139" t="s">
        <v>4</v>
      </c>
      <c r="V483" s="138" t="s">
        <v>32</v>
      </c>
      <c r="W483" s="137" t="s">
        <v>5</v>
      </c>
      <c r="X483" s="137" t="s">
        <v>6</v>
      </c>
      <c r="Y483" s="140" t="s">
        <v>7</v>
      </c>
      <c r="Z483" s="132" t="s">
        <v>360</v>
      </c>
      <c r="AA483" s="132" t="s">
        <v>363</v>
      </c>
      <c r="AB483" s="132" t="s">
        <v>364</v>
      </c>
      <c r="AC483" s="141"/>
      <c r="AD483" s="147"/>
    </row>
    <row r="484" spans="1:30" s="27" customFormat="1">
      <c r="A484" s="97" t="s">
        <v>232</v>
      </c>
      <c r="B484" s="8" t="s">
        <v>156</v>
      </c>
      <c r="C484" s="9">
        <v>1</v>
      </c>
      <c r="D484" s="8" t="s">
        <v>81</v>
      </c>
      <c r="E484" s="14" t="s">
        <v>110</v>
      </c>
      <c r="F484" s="14"/>
      <c r="G484" s="14"/>
      <c r="H484" s="14"/>
      <c r="I484" s="14"/>
      <c r="J484" s="14"/>
      <c r="K484" s="14"/>
      <c r="L484" s="24">
        <v>4</v>
      </c>
      <c r="M484" s="11" t="s">
        <v>75</v>
      </c>
      <c r="N484" s="9"/>
      <c r="O484" s="9">
        <v>1</v>
      </c>
      <c r="P484" s="9">
        <v>10</v>
      </c>
      <c r="Q484" s="9">
        <f t="shared" ref="Q484:Q489" si="234">P484-O484+1</f>
        <v>10</v>
      </c>
      <c r="R484" s="9">
        <v>30</v>
      </c>
      <c r="S484" s="9"/>
      <c r="T484" s="12"/>
      <c r="U484" s="13">
        <f>S484/6</f>
        <v>0</v>
      </c>
      <c r="V484" s="14"/>
      <c r="W484" s="15">
        <f t="shared" ref="W484:W489" si="235">IF(Q484=0,0,R484)</f>
        <v>30</v>
      </c>
      <c r="X484" s="16">
        <f t="shared" ref="X484:X489" si="236">IF(Q484=0,0,S484/1.5)</f>
        <v>0</v>
      </c>
      <c r="Y484" s="15">
        <f t="shared" ref="Y484:Y489" si="237">V484+W484+X484</f>
        <v>30</v>
      </c>
      <c r="Z484" s="133"/>
      <c r="AA484" s="133"/>
      <c r="AB484" s="133"/>
      <c r="AC484" s="114"/>
      <c r="AD484" s="56"/>
    </row>
    <row r="485" spans="1:30" s="27" customFormat="1">
      <c r="A485" s="97" t="s">
        <v>143</v>
      </c>
      <c r="B485" s="8" t="s">
        <v>157</v>
      </c>
      <c r="C485" s="9">
        <v>1</v>
      </c>
      <c r="D485" s="8" t="s">
        <v>81</v>
      </c>
      <c r="E485" s="14" t="s">
        <v>110</v>
      </c>
      <c r="F485" s="14"/>
      <c r="G485" s="14"/>
      <c r="H485" s="14"/>
      <c r="I485" s="14"/>
      <c r="J485" s="14"/>
      <c r="K485" s="14"/>
      <c r="L485" s="24">
        <v>4</v>
      </c>
      <c r="M485" s="11" t="s">
        <v>83</v>
      </c>
      <c r="N485" s="9"/>
      <c r="O485" s="9">
        <v>1</v>
      </c>
      <c r="P485" s="9">
        <v>10</v>
      </c>
      <c r="Q485" s="9">
        <f t="shared" si="234"/>
        <v>10</v>
      </c>
      <c r="R485" s="9">
        <v>30</v>
      </c>
      <c r="S485" s="9"/>
      <c r="T485" s="12"/>
      <c r="U485" s="13">
        <f>S485/6</f>
        <v>0</v>
      </c>
      <c r="V485" s="14"/>
      <c r="W485" s="15">
        <f t="shared" si="235"/>
        <v>30</v>
      </c>
      <c r="X485" s="16">
        <f t="shared" si="236"/>
        <v>0</v>
      </c>
      <c r="Y485" s="15">
        <f t="shared" si="237"/>
        <v>30</v>
      </c>
      <c r="Z485" s="133"/>
      <c r="AA485" s="133"/>
      <c r="AB485" s="133"/>
      <c r="AC485" s="114"/>
      <c r="AD485" s="56"/>
    </row>
    <row r="486" spans="1:30" s="27" customFormat="1">
      <c r="A486" s="97" t="s">
        <v>230</v>
      </c>
      <c r="B486" s="8" t="s">
        <v>145</v>
      </c>
      <c r="C486" s="9">
        <v>1</v>
      </c>
      <c r="D486" s="8" t="s">
        <v>81</v>
      </c>
      <c r="E486" s="14" t="s">
        <v>110</v>
      </c>
      <c r="F486" s="14"/>
      <c r="G486" s="14"/>
      <c r="H486" s="14"/>
      <c r="I486" s="14"/>
      <c r="J486" s="14"/>
      <c r="K486" s="14"/>
      <c r="L486" s="24">
        <v>7</v>
      </c>
      <c r="M486" s="11" t="s">
        <v>75</v>
      </c>
      <c r="N486" s="9"/>
      <c r="O486" s="9">
        <v>1</v>
      </c>
      <c r="P486" s="9">
        <v>10</v>
      </c>
      <c r="Q486" s="9">
        <f t="shared" si="234"/>
        <v>10</v>
      </c>
      <c r="R486" s="9">
        <v>30</v>
      </c>
      <c r="S486" s="9"/>
      <c r="T486" s="12"/>
      <c r="U486" s="13">
        <f>S486/6</f>
        <v>0</v>
      </c>
      <c r="V486" s="14"/>
      <c r="W486" s="15">
        <f t="shared" si="235"/>
        <v>30</v>
      </c>
      <c r="X486" s="16">
        <f t="shared" si="236"/>
        <v>0</v>
      </c>
      <c r="Y486" s="15">
        <f t="shared" si="237"/>
        <v>30</v>
      </c>
      <c r="Z486" s="133"/>
      <c r="AA486" s="133"/>
      <c r="AB486" s="133"/>
      <c r="AC486" s="114"/>
      <c r="AD486" s="56"/>
    </row>
    <row r="487" spans="1:30" s="27" customFormat="1">
      <c r="A487" s="97" t="s">
        <v>229</v>
      </c>
      <c r="B487" s="8" t="s">
        <v>144</v>
      </c>
      <c r="C487" s="9">
        <v>1</v>
      </c>
      <c r="D487" s="8" t="s">
        <v>81</v>
      </c>
      <c r="E487" s="14" t="s">
        <v>110</v>
      </c>
      <c r="F487" s="14"/>
      <c r="G487" s="14"/>
      <c r="H487" s="14"/>
      <c r="I487" s="14"/>
      <c r="J487" s="14"/>
      <c r="K487" s="14"/>
      <c r="L487" s="24">
        <v>7</v>
      </c>
      <c r="M487" s="11" t="s">
        <v>335</v>
      </c>
      <c r="N487" s="9"/>
      <c r="O487" s="9">
        <v>1</v>
      </c>
      <c r="P487" s="9">
        <v>10</v>
      </c>
      <c r="Q487" s="9">
        <f t="shared" si="234"/>
        <v>10</v>
      </c>
      <c r="R487" s="9">
        <v>30</v>
      </c>
      <c r="S487" s="9"/>
      <c r="T487" s="12"/>
      <c r="U487" s="13">
        <f>S487/6</f>
        <v>0</v>
      </c>
      <c r="V487" s="14"/>
      <c r="W487" s="15">
        <f t="shared" si="235"/>
        <v>30</v>
      </c>
      <c r="X487" s="16">
        <f t="shared" si="236"/>
        <v>0</v>
      </c>
      <c r="Y487" s="15">
        <f t="shared" si="237"/>
        <v>30</v>
      </c>
      <c r="Z487" s="133"/>
      <c r="AA487" s="133"/>
      <c r="AB487" s="133"/>
      <c r="AC487" s="114"/>
      <c r="AD487" s="56"/>
    </row>
    <row r="488" spans="1:30" s="27" customFormat="1">
      <c r="A488" s="7"/>
      <c r="B488" s="98" t="s">
        <v>442</v>
      </c>
      <c r="C488" s="99">
        <v>2</v>
      </c>
      <c r="D488" s="98" t="s">
        <v>81</v>
      </c>
      <c r="E488" s="100" t="s">
        <v>110</v>
      </c>
      <c r="F488" s="100"/>
      <c r="G488" s="100"/>
      <c r="H488" s="100"/>
      <c r="I488" s="100"/>
      <c r="J488" s="100"/>
      <c r="K488" s="100"/>
      <c r="L488" s="101">
        <v>7</v>
      </c>
      <c r="M488" s="102" t="s">
        <v>75</v>
      </c>
      <c r="N488" s="99"/>
      <c r="O488" s="99">
        <v>23</v>
      </c>
      <c r="P488" s="99">
        <v>32</v>
      </c>
      <c r="Q488" s="99">
        <f t="shared" si="234"/>
        <v>10</v>
      </c>
      <c r="R488" s="99">
        <v>30</v>
      </c>
      <c r="S488" s="99"/>
      <c r="T488" s="103"/>
      <c r="U488" s="104">
        <f>S488/6</f>
        <v>0</v>
      </c>
      <c r="V488" s="100"/>
      <c r="W488" s="105">
        <f t="shared" si="235"/>
        <v>30</v>
      </c>
      <c r="X488" s="106">
        <f t="shared" si="236"/>
        <v>0</v>
      </c>
      <c r="Y488" s="105">
        <f t="shared" si="237"/>
        <v>30</v>
      </c>
      <c r="Z488" s="133">
        <v>59</v>
      </c>
      <c r="AA488" s="133">
        <v>1.2</v>
      </c>
      <c r="AB488" s="133">
        <f>AA488*Y488</f>
        <v>36</v>
      </c>
      <c r="AC488" s="114"/>
      <c r="AD488" s="56"/>
    </row>
    <row r="489" spans="1:30" s="27" customFormat="1">
      <c r="A489" s="45"/>
      <c r="B489" s="109" t="s">
        <v>439</v>
      </c>
      <c r="C489" s="264">
        <v>2</v>
      </c>
      <c r="D489" s="109" t="s">
        <v>81</v>
      </c>
      <c r="E489" s="110" t="s">
        <v>236</v>
      </c>
      <c r="F489" s="110"/>
      <c r="G489" s="110"/>
      <c r="H489" s="110"/>
      <c r="I489" s="110"/>
      <c r="J489" s="110"/>
      <c r="K489" s="110"/>
      <c r="L489" s="265">
        <v>7</v>
      </c>
      <c r="M489" s="265" t="s">
        <v>259</v>
      </c>
      <c r="N489" s="264"/>
      <c r="O489" s="264">
        <v>23</v>
      </c>
      <c r="P489" s="264">
        <v>37</v>
      </c>
      <c r="Q489" s="264">
        <f t="shared" si="234"/>
        <v>15</v>
      </c>
      <c r="R489" s="264">
        <v>60</v>
      </c>
      <c r="S489" s="264"/>
      <c r="T489" s="266">
        <f>R489/Q489</f>
        <v>4</v>
      </c>
      <c r="U489" s="267">
        <f>S489/5</f>
        <v>0</v>
      </c>
      <c r="V489" s="110"/>
      <c r="W489" s="268">
        <f t="shared" si="235"/>
        <v>60</v>
      </c>
      <c r="X489" s="269">
        <f t="shared" si="236"/>
        <v>0</v>
      </c>
      <c r="Y489" s="268">
        <f t="shared" si="237"/>
        <v>60</v>
      </c>
      <c r="Z489" s="133">
        <v>56</v>
      </c>
      <c r="AA489" s="133">
        <v>1.2</v>
      </c>
      <c r="AB489" s="133">
        <f>AA489*Y489</f>
        <v>72</v>
      </c>
      <c r="AC489" s="114"/>
      <c r="AD489" s="56"/>
    </row>
    <row r="490" spans="1:30" s="142" customFormat="1" ht="25.5">
      <c r="A490" s="137" t="s">
        <v>15</v>
      </c>
      <c r="B490" s="137" t="s">
        <v>16</v>
      </c>
      <c r="C490" s="138" t="s">
        <v>148</v>
      </c>
      <c r="D490" s="137" t="s">
        <v>17</v>
      </c>
      <c r="E490" s="137" t="s">
        <v>18</v>
      </c>
      <c r="F490" s="137"/>
      <c r="G490" s="137"/>
      <c r="H490" s="137"/>
      <c r="I490" s="137"/>
      <c r="J490" s="137"/>
      <c r="K490" s="137"/>
      <c r="L490" s="137" t="s">
        <v>19</v>
      </c>
      <c r="M490" s="137" t="s">
        <v>20</v>
      </c>
      <c r="N490" s="138" t="s">
        <v>1</v>
      </c>
      <c r="O490" s="137" t="s">
        <v>21</v>
      </c>
      <c r="P490" s="137" t="s">
        <v>22</v>
      </c>
      <c r="Q490" s="138" t="s">
        <v>2</v>
      </c>
      <c r="R490" s="137" t="s">
        <v>33</v>
      </c>
      <c r="S490" s="137" t="s">
        <v>34</v>
      </c>
      <c r="T490" s="139" t="s">
        <v>3</v>
      </c>
      <c r="U490" s="139" t="s">
        <v>4</v>
      </c>
      <c r="V490" s="138" t="s">
        <v>32</v>
      </c>
      <c r="W490" s="137" t="s">
        <v>5</v>
      </c>
      <c r="X490" s="137" t="s">
        <v>6</v>
      </c>
      <c r="Y490" s="140" t="s">
        <v>7</v>
      </c>
      <c r="Z490" s="132" t="s">
        <v>360</v>
      </c>
      <c r="AA490" s="132" t="s">
        <v>363</v>
      </c>
      <c r="AB490" s="132" t="s">
        <v>364</v>
      </c>
      <c r="AC490" s="141"/>
      <c r="AD490" s="147"/>
    </row>
    <row r="491" spans="1:30" s="27" customFormat="1">
      <c r="A491" s="7"/>
      <c r="B491" s="8" t="s">
        <v>168</v>
      </c>
      <c r="C491" s="9">
        <v>1</v>
      </c>
      <c r="D491" s="46" t="s">
        <v>59</v>
      </c>
      <c r="E491" s="7" t="s">
        <v>112</v>
      </c>
      <c r="F491" s="7"/>
      <c r="G491" s="7"/>
      <c r="H491" s="7"/>
      <c r="I491" s="7"/>
      <c r="J491" s="7"/>
      <c r="K491" s="7"/>
      <c r="L491" s="11">
        <v>4</v>
      </c>
      <c r="M491" s="11" t="s">
        <v>75</v>
      </c>
      <c r="N491" s="9"/>
      <c r="O491" s="9">
        <v>1</v>
      </c>
      <c r="P491" s="9">
        <v>10</v>
      </c>
      <c r="Q491" s="9">
        <f>P491-O491+1</f>
        <v>10</v>
      </c>
      <c r="R491" s="9">
        <v>30</v>
      </c>
      <c r="S491" s="9"/>
      <c r="T491" s="12">
        <f>R491/Q491</f>
        <v>3</v>
      </c>
      <c r="U491" s="13">
        <f>S491/5</f>
        <v>0</v>
      </c>
      <c r="V491" s="14"/>
      <c r="W491" s="15">
        <f>IF(Q491=0,0,R491)</f>
        <v>30</v>
      </c>
      <c r="X491" s="16">
        <f>IF(Q491=0,0,S491/1.5)</f>
        <v>0</v>
      </c>
      <c r="Y491" s="15">
        <f>V491+W491+X491</f>
        <v>30</v>
      </c>
      <c r="Z491" s="133"/>
      <c r="AA491" s="133"/>
      <c r="AB491" s="133"/>
      <c r="AC491" s="114"/>
      <c r="AD491" s="56"/>
    </row>
    <row r="492" spans="1:30" s="27" customFormat="1">
      <c r="A492" s="7"/>
      <c r="B492" s="8" t="s">
        <v>169</v>
      </c>
      <c r="C492" s="9">
        <v>1</v>
      </c>
      <c r="D492" s="46" t="s">
        <v>59</v>
      </c>
      <c r="E492" s="7" t="s">
        <v>112</v>
      </c>
      <c r="F492" s="7"/>
      <c r="G492" s="7"/>
      <c r="H492" s="7"/>
      <c r="I492" s="7"/>
      <c r="J492" s="7"/>
      <c r="K492" s="7"/>
      <c r="L492" s="11">
        <v>4</v>
      </c>
      <c r="M492" s="11" t="s">
        <v>140</v>
      </c>
      <c r="N492" s="9"/>
      <c r="O492" s="9">
        <v>1</v>
      </c>
      <c r="P492" s="9">
        <v>10</v>
      </c>
      <c r="Q492" s="9">
        <f>P492-O492+1</f>
        <v>10</v>
      </c>
      <c r="R492" s="9">
        <v>30</v>
      </c>
      <c r="S492" s="9"/>
      <c r="T492" s="12">
        <f>R492/Q492</f>
        <v>3</v>
      </c>
      <c r="U492" s="13">
        <f>S492/5</f>
        <v>0</v>
      </c>
      <c r="V492" s="14"/>
      <c r="W492" s="15">
        <f>IF(Q492=0,0,R492)</f>
        <v>30</v>
      </c>
      <c r="X492" s="16">
        <f>IF(Q492=0,0,S492/1.5)</f>
        <v>0</v>
      </c>
      <c r="Y492" s="15">
        <f>V492+W492+X492</f>
        <v>30</v>
      </c>
      <c r="Z492" s="133"/>
      <c r="AA492" s="133"/>
      <c r="AB492" s="133"/>
      <c r="AC492" s="114">
        <v>60</v>
      </c>
      <c r="AD492" s="56"/>
    </row>
    <row r="493" spans="1:30" s="142" customFormat="1" ht="25.5">
      <c r="A493" s="137" t="s">
        <v>15</v>
      </c>
      <c r="B493" s="137" t="s">
        <v>16</v>
      </c>
      <c r="C493" s="138" t="s">
        <v>148</v>
      </c>
      <c r="D493" s="137" t="s">
        <v>17</v>
      </c>
      <c r="E493" s="137" t="s">
        <v>18</v>
      </c>
      <c r="F493" s="137"/>
      <c r="G493" s="137"/>
      <c r="H493" s="137"/>
      <c r="I493" s="137"/>
      <c r="J493" s="137"/>
      <c r="K493" s="137"/>
      <c r="L493" s="137" t="s">
        <v>19</v>
      </c>
      <c r="M493" s="137" t="s">
        <v>20</v>
      </c>
      <c r="N493" s="138" t="s">
        <v>1</v>
      </c>
      <c r="O493" s="137" t="s">
        <v>21</v>
      </c>
      <c r="P493" s="137" t="s">
        <v>22</v>
      </c>
      <c r="Q493" s="138" t="s">
        <v>2</v>
      </c>
      <c r="R493" s="137" t="s">
        <v>33</v>
      </c>
      <c r="S493" s="137" t="s">
        <v>34</v>
      </c>
      <c r="T493" s="139" t="s">
        <v>3</v>
      </c>
      <c r="U493" s="139" t="s">
        <v>4</v>
      </c>
      <c r="V493" s="138" t="s">
        <v>32</v>
      </c>
      <c r="W493" s="137" t="s">
        <v>5</v>
      </c>
      <c r="X493" s="137" t="s">
        <v>6</v>
      </c>
      <c r="Y493" s="140" t="s">
        <v>7</v>
      </c>
      <c r="Z493" s="132" t="s">
        <v>360</v>
      </c>
      <c r="AA493" s="132" t="s">
        <v>363</v>
      </c>
      <c r="AB493" s="132" t="s">
        <v>364</v>
      </c>
      <c r="AC493" s="141"/>
      <c r="AD493" s="147"/>
    </row>
    <row r="494" spans="1:30" s="14" customFormat="1">
      <c r="A494" s="7" t="s">
        <v>346</v>
      </c>
      <c r="B494" s="8" t="s">
        <v>270</v>
      </c>
      <c r="C494" s="9">
        <v>1</v>
      </c>
      <c r="D494" s="8" t="s">
        <v>267</v>
      </c>
      <c r="E494" s="7" t="s">
        <v>271</v>
      </c>
      <c r="F494" s="7"/>
      <c r="G494" s="7"/>
      <c r="H494" s="7"/>
      <c r="I494" s="7"/>
      <c r="J494" s="7"/>
      <c r="K494" s="7"/>
      <c r="L494" s="11">
        <v>7</v>
      </c>
      <c r="M494" s="11" t="s">
        <v>139</v>
      </c>
      <c r="N494" s="9"/>
      <c r="O494" s="9">
        <v>6</v>
      </c>
      <c r="P494" s="9">
        <v>23</v>
      </c>
      <c r="Q494" s="9">
        <f>P494-O494+1</f>
        <v>18</v>
      </c>
      <c r="R494" s="9">
        <v>45</v>
      </c>
      <c r="S494" s="9"/>
      <c r="T494" s="12">
        <f>R494/Q494</f>
        <v>2.5</v>
      </c>
      <c r="U494" s="13">
        <f>S494/5</f>
        <v>0</v>
      </c>
      <c r="W494" s="15">
        <f>IF(Q494=0,0,R494)</f>
        <v>45</v>
      </c>
      <c r="X494" s="16">
        <f>IF(Q494=0,0,S494/1.5)</f>
        <v>0</v>
      </c>
      <c r="Y494" s="15">
        <f>V494+W494+X494</f>
        <v>45</v>
      </c>
      <c r="Z494" s="133"/>
      <c r="AA494" s="133"/>
      <c r="AB494" s="133"/>
      <c r="AC494" s="114">
        <f>SUM(Y494:Y494)</f>
        <v>45</v>
      </c>
      <c r="AD494" s="119"/>
    </row>
    <row r="495" spans="1:30" s="27" customFormat="1">
      <c r="A495" s="45"/>
      <c r="B495" s="276" t="s">
        <v>249</v>
      </c>
      <c r="C495" s="347">
        <v>2</v>
      </c>
      <c r="D495" s="46" t="s">
        <v>523</v>
      </c>
      <c r="E495" s="83" t="s">
        <v>521</v>
      </c>
      <c r="F495" s="83"/>
      <c r="G495" s="83"/>
      <c r="H495" s="83"/>
      <c r="I495" s="83"/>
      <c r="J495" s="83"/>
      <c r="K495" s="83"/>
      <c r="L495" s="348">
        <v>7</v>
      </c>
      <c r="M495" s="348" t="s">
        <v>73</v>
      </c>
      <c r="N495" s="347"/>
      <c r="O495" s="347">
        <v>27</v>
      </c>
      <c r="P495" s="347">
        <v>41</v>
      </c>
      <c r="Q495" s="347">
        <f>P495-O495+1</f>
        <v>15</v>
      </c>
      <c r="R495" s="347">
        <v>30</v>
      </c>
      <c r="S495" s="347"/>
      <c r="T495" s="349">
        <f>R495/Q495</f>
        <v>2</v>
      </c>
      <c r="U495" s="350">
        <f>S495/5</f>
        <v>0</v>
      </c>
      <c r="V495" s="83"/>
      <c r="W495" s="351">
        <f>IF(Q495=0,0,R495)</f>
        <v>30</v>
      </c>
      <c r="X495" s="352">
        <f>IF(Q495=0,0,S495/1.5)</f>
        <v>0</v>
      </c>
      <c r="Y495" s="351">
        <f>V495+W495+X495</f>
        <v>30</v>
      </c>
      <c r="Z495" s="161">
        <v>64</v>
      </c>
      <c r="AA495" s="161">
        <v>1.3</v>
      </c>
      <c r="AB495" s="161">
        <f>AA495*Y495</f>
        <v>39</v>
      </c>
      <c r="AC495" s="114"/>
      <c r="AD495" s="56"/>
    </row>
    <row r="496" spans="1:30" s="27" customFormat="1">
      <c r="A496" s="45"/>
      <c r="B496" s="276" t="s">
        <v>250</v>
      </c>
      <c r="C496" s="347">
        <v>2</v>
      </c>
      <c r="D496" s="46" t="s">
        <v>523</v>
      </c>
      <c r="E496" s="83" t="s">
        <v>521</v>
      </c>
      <c r="F496" s="83"/>
      <c r="G496" s="83"/>
      <c r="H496" s="83"/>
      <c r="I496" s="83"/>
      <c r="J496" s="83"/>
      <c r="K496" s="83"/>
      <c r="L496" s="348">
        <v>7</v>
      </c>
      <c r="M496" s="348" t="s">
        <v>72</v>
      </c>
      <c r="N496" s="347"/>
      <c r="O496" s="347">
        <v>27</v>
      </c>
      <c r="P496" s="347">
        <v>41</v>
      </c>
      <c r="Q496" s="347">
        <f>P496-O496+1</f>
        <v>15</v>
      </c>
      <c r="R496" s="347">
        <v>30</v>
      </c>
      <c r="S496" s="347"/>
      <c r="T496" s="349">
        <f>R496/Q496</f>
        <v>2</v>
      </c>
      <c r="U496" s="350">
        <f>S496/5</f>
        <v>0</v>
      </c>
      <c r="V496" s="83"/>
      <c r="W496" s="351">
        <f>IF(Q496=0,0,R496)</f>
        <v>30</v>
      </c>
      <c r="X496" s="352">
        <f>IF(Q496=0,0,S496/1.5)</f>
        <v>0</v>
      </c>
      <c r="Y496" s="351">
        <f>V496+W496+X496</f>
        <v>30</v>
      </c>
      <c r="Z496" s="161">
        <v>63</v>
      </c>
      <c r="AA496" s="161">
        <v>1.3</v>
      </c>
      <c r="AB496" s="161">
        <f>AA496*Y496</f>
        <v>39</v>
      </c>
      <c r="AC496" s="114"/>
      <c r="AD496" s="56"/>
    </row>
    <row r="497" spans="1:30" s="27" customFormat="1">
      <c r="A497" s="45"/>
      <c r="B497" s="276" t="s">
        <v>251</v>
      </c>
      <c r="C497" s="347">
        <v>2</v>
      </c>
      <c r="D497" s="46" t="s">
        <v>523</v>
      </c>
      <c r="E497" s="83" t="s">
        <v>521</v>
      </c>
      <c r="F497" s="83"/>
      <c r="G497" s="83"/>
      <c r="H497" s="83"/>
      <c r="I497" s="83"/>
      <c r="J497" s="83"/>
      <c r="K497" s="83"/>
      <c r="L497" s="348">
        <v>7</v>
      </c>
      <c r="M497" s="348" t="s">
        <v>74</v>
      </c>
      <c r="N497" s="347"/>
      <c r="O497" s="347">
        <v>27</v>
      </c>
      <c r="P497" s="347">
        <v>41</v>
      </c>
      <c r="Q497" s="347">
        <f>P497-O497+1</f>
        <v>15</v>
      </c>
      <c r="R497" s="347">
        <v>30</v>
      </c>
      <c r="S497" s="347"/>
      <c r="T497" s="349">
        <f>R497/Q497</f>
        <v>2</v>
      </c>
      <c r="U497" s="350">
        <f>S497/5</f>
        <v>0</v>
      </c>
      <c r="V497" s="83"/>
      <c r="W497" s="351">
        <f>IF(Q497=0,0,R497)</f>
        <v>30</v>
      </c>
      <c r="X497" s="352">
        <f>IF(Q497=0,0,S497/1.5)</f>
        <v>0</v>
      </c>
      <c r="Y497" s="351">
        <f>V497+W497+X497</f>
        <v>30</v>
      </c>
      <c r="Z497" s="161">
        <v>64</v>
      </c>
      <c r="AA497" s="161">
        <v>1.3</v>
      </c>
      <c r="AB497" s="161">
        <f>AA497*Y497</f>
        <v>39</v>
      </c>
      <c r="AC497" s="114"/>
      <c r="AD497" s="56"/>
    </row>
    <row r="498" spans="1:30" s="14" customFormat="1">
      <c r="A498" s="7"/>
      <c r="B498" s="8"/>
      <c r="C498" s="9"/>
      <c r="D498" s="8"/>
      <c r="E498" s="7"/>
      <c r="F498" s="7"/>
      <c r="G498" s="7"/>
      <c r="H498" s="7"/>
      <c r="I498" s="7"/>
      <c r="J498" s="7"/>
      <c r="K498" s="7"/>
      <c r="L498" s="11"/>
      <c r="M498" s="11"/>
      <c r="N498" s="9"/>
      <c r="O498" s="9"/>
      <c r="P498" s="9"/>
      <c r="Q498" s="9"/>
      <c r="R498" s="9"/>
      <c r="S498" s="9"/>
      <c r="T498" s="12"/>
      <c r="U498" s="13"/>
      <c r="W498" s="15"/>
      <c r="X498" s="16"/>
      <c r="Y498" s="15"/>
      <c r="Z498" s="133"/>
      <c r="AA498" s="133"/>
      <c r="AB498" s="133"/>
      <c r="AC498" s="114"/>
      <c r="AD498" s="119"/>
    </row>
    <row r="499" spans="1:30" s="142" customFormat="1" ht="25.5">
      <c r="A499" s="137" t="s">
        <v>15</v>
      </c>
      <c r="B499" s="137" t="s">
        <v>16</v>
      </c>
      <c r="C499" s="138" t="s">
        <v>148</v>
      </c>
      <c r="D499" s="137" t="s">
        <v>17</v>
      </c>
      <c r="E499" s="137" t="s">
        <v>18</v>
      </c>
      <c r="F499" s="137"/>
      <c r="G499" s="137"/>
      <c r="H499" s="137"/>
      <c r="I499" s="137"/>
      <c r="J499" s="137"/>
      <c r="K499" s="137"/>
      <c r="L499" s="137" t="s">
        <v>19</v>
      </c>
      <c r="M499" s="137" t="s">
        <v>20</v>
      </c>
      <c r="N499" s="138" t="s">
        <v>1</v>
      </c>
      <c r="O499" s="137" t="s">
        <v>21</v>
      </c>
      <c r="P499" s="137" t="s">
        <v>22</v>
      </c>
      <c r="Q499" s="138" t="s">
        <v>2</v>
      </c>
      <c r="R499" s="137" t="s">
        <v>33</v>
      </c>
      <c r="S499" s="137" t="s">
        <v>34</v>
      </c>
      <c r="T499" s="139" t="s">
        <v>3</v>
      </c>
      <c r="U499" s="139" t="s">
        <v>4</v>
      </c>
      <c r="V499" s="138" t="s">
        <v>32</v>
      </c>
      <c r="W499" s="137" t="s">
        <v>5</v>
      </c>
      <c r="X499" s="137" t="s">
        <v>6</v>
      </c>
      <c r="Y499" s="140" t="s">
        <v>7</v>
      </c>
      <c r="Z499" s="132" t="s">
        <v>360</v>
      </c>
      <c r="AA499" s="132" t="s">
        <v>363</v>
      </c>
      <c r="AB499" s="132" t="s">
        <v>364</v>
      </c>
      <c r="AC499" s="141"/>
      <c r="AD499" s="147"/>
    </row>
    <row r="500" spans="1:30" s="14" customFormat="1">
      <c r="A500" s="7" t="s">
        <v>354</v>
      </c>
      <c r="B500" s="8" t="s">
        <v>268</v>
      </c>
      <c r="C500" s="9">
        <v>1</v>
      </c>
      <c r="D500" s="8" t="s">
        <v>269</v>
      </c>
      <c r="E500" s="7" t="s">
        <v>138</v>
      </c>
      <c r="F500" s="7"/>
      <c r="G500" s="7"/>
      <c r="H500" s="7"/>
      <c r="I500" s="7"/>
      <c r="J500" s="7"/>
      <c r="K500" s="7"/>
      <c r="L500" s="11">
        <v>7</v>
      </c>
      <c r="M500" s="11" t="s">
        <v>75</v>
      </c>
      <c r="N500" s="9"/>
      <c r="O500" s="9">
        <v>6</v>
      </c>
      <c r="P500" s="9">
        <v>15</v>
      </c>
      <c r="Q500" s="9">
        <f>P500-O500+1</f>
        <v>10</v>
      </c>
      <c r="R500" s="9">
        <v>30</v>
      </c>
      <c r="S500" s="9"/>
      <c r="T500" s="12">
        <f>R500/Q500</f>
        <v>3</v>
      </c>
      <c r="U500" s="13">
        <f>S500/5</f>
        <v>0</v>
      </c>
      <c r="W500" s="15">
        <f>IF(Q500=0,0,R500)</f>
        <v>30</v>
      </c>
      <c r="X500" s="16">
        <f>IF(Q500=0,0,S500/1.5)</f>
        <v>0</v>
      </c>
      <c r="Y500" s="15">
        <f>V500+W500+X500</f>
        <v>30</v>
      </c>
      <c r="Z500" s="133"/>
      <c r="AA500" s="133"/>
      <c r="AB500" s="133"/>
      <c r="AC500" s="114"/>
      <c r="AD500" s="119"/>
    </row>
    <row r="501" spans="1:30" s="1" customFormat="1">
      <c r="A501" s="45" t="s">
        <v>358</v>
      </c>
      <c r="B501" s="8" t="s">
        <v>357</v>
      </c>
      <c r="C501" s="9">
        <v>1</v>
      </c>
      <c r="D501" s="8" t="s">
        <v>269</v>
      </c>
      <c r="E501" s="7" t="s">
        <v>138</v>
      </c>
      <c r="F501" s="7"/>
      <c r="G501" s="7"/>
      <c r="H501" s="7"/>
      <c r="I501" s="7"/>
      <c r="J501" s="7"/>
      <c r="K501" s="7"/>
      <c r="L501" s="11">
        <v>7</v>
      </c>
      <c r="M501" s="11" t="s">
        <v>12</v>
      </c>
      <c r="N501" s="9"/>
      <c r="O501" s="9">
        <v>5</v>
      </c>
      <c r="P501" s="9">
        <v>19</v>
      </c>
      <c r="Q501" s="9">
        <f>P501-O501+1</f>
        <v>15</v>
      </c>
      <c r="R501" s="9">
        <v>30</v>
      </c>
      <c r="S501" s="9"/>
      <c r="T501" s="12">
        <f>R501/Q501</f>
        <v>2</v>
      </c>
      <c r="U501" s="13">
        <f>S501/5</f>
        <v>0</v>
      </c>
      <c r="V501" s="14"/>
      <c r="W501" s="15">
        <f>IF(Q501=0,0,R501)</f>
        <v>30</v>
      </c>
      <c r="X501" s="16">
        <f>IF(Q501=0,0,S501/1.5)</f>
        <v>0</v>
      </c>
      <c r="Y501" s="15">
        <f>V501+W501+X501</f>
        <v>30</v>
      </c>
      <c r="Z501" s="134"/>
      <c r="AA501" s="134"/>
      <c r="AB501" s="134"/>
      <c r="AC501" s="114"/>
      <c r="AD501" s="151"/>
    </row>
    <row r="502" spans="1:30" s="83" customFormat="1">
      <c r="A502" s="45" t="s">
        <v>326</v>
      </c>
      <c r="B502" s="46" t="s">
        <v>289</v>
      </c>
      <c r="C502" s="47">
        <v>1</v>
      </c>
      <c r="D502" s="8" t="s">
        <v>269</v>
      </c>
      <c r="E502" s="45" t="s">
        <v>138</v>
      </c>
      <c r="F502" s="45"/>
      <c r="G502" s="45"/>
      <c r="H502" s="45"/>
      <c r="I502" s="45"/>
      <c r="J502" s="45"/>
      <c r="K502" s="45"/>
      <c r="L502" s="49">
        <v>7</v>
      </c>
      <c r="M502" s="49" t="s">
        <v>102</v>
      </c>
      <c r="N502" s="47"/>
      <c r="O502" s="47">
        <v>5</v>
      </c>
      <c r="P502" s="47">
        <v>23</v>
      </c>
      <c r="Q502" s="47">
        <f>P502-O502+1</f>
        <v>19</v>
      </c>
      <c r="R502" s="47">
        <v>30</v>
      </c>
      <c r="S502" s="47"/>
      <c r="T502" s="50">
        <f>R502/Q502</f>
        <v>1.5789473684210527</v>
      </c>
      <c r="U502" s="51">
        <f>S502/5</f>
        <v>0</v>
      </c>
      <c r="V502" s="48"/>
      <c r="W502" s="52">
        <f>IF(Q502=0,0,R502)</f>
        <v>30</v>
      </c>
      <c r="X502" s="90">
        <f>IF(Q502=0,0,S502/1.5)</f>
        <v>0</v>
      </c>
      <c r="Y502" s="52">
        <f>V502+W502+X502</f>
        <v>30</v>
      </c>
      <c r="Z502" s="134"/>
      <c r="AA502" s="134"/>
      <c r="AB502" s="134"/>
      <c r="AC502" s="116">
        <v>90</v>
      </c>
      <c r="AD502" s="152"/>
    </row>
    <row r="503" spans="1:30" s="142" customFormat="1" ht="25.5">
      <c r="A503" s="137" t="s">
        <v>15</v>
      </c>
      <c r="B503" s="137" t="s">
        <v>16</v>
      </c>
      <c r="C503" s="138" t="s">
        <v>148</v>
      </c>
      <c r="D503" s="137" t="s">
        <v>17</v>
      </c>
      <c r="E503" s="137" t="s">
        <v>18</v>
      </c>
      <c r="F503" s="137"/>
      <c r="G503" s="137"/>
      <c r="H503" s="137"/>
      <c r="I503" s="137"/>
      <c r="J503" s="137"/>
      <c r="K503" s="137"/>
      <c r="L503" s="137" t="s">
        <v>19</v>
      </c>
      <c r="M503" s="137" t="s">
        <v>20</v>
      </c>
      <c r="N503" s="138" t="s">
        <v>1</v>
      </c>
      <c r="O503" s="137" t="s">
        <v>21</v>
      </c>
      <c r="P503" s="137" t="s">
        <v>22</v>
      </c>
      <c r="Q503" s="138" t="s">
        <v>2</v>
      </c>
      <c r="R503" s="137" t="s">
        <v>33</v>
      </c>
      <c r="S503" s="137" t="s">
        <v>34</v>
      </c>
      <c r="T503" s="139" t="s">
        <v>3</v>
      </c>
      <c r="U503" s="139" t="s">
        <v>4</v>
      </c>
      <c r="V503" s="138" t="s">
        <v>32</v>
      </c>
      <c r="W503" s="137" t="s">
        <v>5</v>
      </c>
      <c r="X503" s="137" t="s">
        <v>6</v>
      </c>
      <c r="Y503" s="140" t="s">
        <v>7</v>
      </c>
      <c r="Z503" s="132" t="s">
        <v>360</v>
      </c>
      <c r="AA503" s="132" t="s">
        <v>363</v>
      </c>
      <c r="AB503" s="132" t="s">
        <v>364</v>
      </c>
      <c r="AC503" s="141"/>
      <c r="AD503" s="147"/>
    </row>
    <row r="504" spans="1:30" s="48" customFormat="1">
      <c r="A504" s="45"/>
      <c r="B504" s="46" t="s">
        <v>283</v>
      </c>
      <c r="C504" s="47">
        <v>1</v>
      </c>
      <c r="D504" s="46" t="s">
        <v>327</v>
      </c>
      <c r="E504" s="45" t="s">
        <v>273</v>
      </c>
      <c r="F504" s="45"/>
      <c r="G504" s="45"/>
      <c r="H504" s="45"/>
      <c r="I504" s="45"/>
      <c r="J504" s="45"/>
      <c r="K504" s="45"/>
      <c r="L504" s="49">
        <v>6</v>
      </c>
      <c r="M504" s="49" t="s">
        <v>359</v>
      </c>
      <c r="N504" s="47"/>
      <c r="O504" s="47">
        <v>6</v>
      </c>
      <c r="P504" s="47">
        <v>23</v>
      </c>
      <c r="Q504" s="47">
        <f t="shared" ref="Q504:Q505" si="238">P504-O504+1</f>
        <v>18</v>
      </c>
      <c r="R504" s="47">
        <v>45</v>
      </c>
      <c r="S504" s="47"/>
      <c r="T504" s="50">
        <f t="shared" ref="T504:T505" si="239">R504/Q504</f>
        <v>2.5</v>
      </c>
      <c r="U504" s="51">
        <f t="shared" ref="U504:U505" si="240">S504/5</f>
        <v>0</v>
      </c>
      <c r="W504" s="52">
        <f t="shared" ref="W504:W505" si="241">IF(Q504=0,0,R504)</f>
        <v>45</v>
      </c>
      <c r="X504" s="90">
        <f t="shared" ref="X504:X505" si="242">IF(Q504=0,0,S504/1.5)</f>
        <v>0</v>
      </c>
      <c r="Y504" s="52">
        <f t="shared" ref="Y504:Y505" si="243">V504+W504+X504</f>
        <v>45</v>
      </c>
      <c r="Z504" s="133"/>
      <c r="AA504" s="133"/>
      <c r="AB504" s="133"/>
      <c r="AC504" s="116"/>
      <c r="AD504" s="86"/>
    </row>
    <row r="505" spans="1:30" s="1" customFormat="1">
      <c r="A505" s="45"/>
      <c r="B505" s="8" t="s">
        <v>356</v>
      </c>
      <c r="C505" s="9">
        <v>1</v>
      </c>
      <c r="D505" s="46" t="s">
        <v>327</v>
      </c>
      <c r="E505" s="7" t="s">
        <v>138</v>
      </c>
      <c r="F505" s="7"/>
      <c r="G505" s="7"/>
      <c r="H505" s="7"/>
      <c r="I505" s="7"/>
      <c r="J505" s="7"/>
      <c r="K505" s="7"/>
      <c r="L505" s="11">
        <v>7</v>
      </c>
      <c r="M505" s="11" t="s">
        <v>337</v>
      </c>
      <c r="N505" s="9"/>
      <c r="O505" s="9">
        <v>5</v>
      </c>
      <c r="P505" s="9">
        <v>19</v>
      </c>
      <c r="Q505" s="9">
        <f t="shared" si="238"/>
        <v>15</v>
      </c>
      <c r="R505" s="9">
        <v>30</v>
      </c>
      <c r="S505" s="9"/>
      <c r="T505" s="12">
        <f t="shared" si="239"/>
        <v>2</v>
      </c>
      <c r="U505" s="13">
        <f t="shared" si="240"/>
        <v>0</v>
      </c>
      <c r="V505" s="14"/>
      <c r="W505" s="15">
        <f t="shared" si="241"/>
        <v>30</v>
      </c>
      <c r="X505" s="16">
        <f t="shared" si="242"/>
        <v>0</v>
      </c>
      <c r="Y505" s="15">
        <f t="shared" si="243"/>
        <v>30</v>
      </c>
      <c r="Z505" s="134"/>
      <c r="AA505" s="134"/>
      <c r="AB505" s="134"/>
      <c r="AC505" s="114">
        <v>75</v>
      </c>
      <c r="AD505" s="151"/>
    </row>
    <row r="506" spans="1:30" s="107" customFormat="1">
      <c r="A506" s="188"/>
      <c r="B506" s="166" t="s">
        <v>516</v>
      </c>
      <c r="C506" s="167">
        <v>2</v>
      </c>
      <c r="D506" s="46" t="s">
        <v>327</v>
      </c>
      <c r="E506" s="169" t="s">
        <v>436</v>
      </c>
      <c r="F506" s="169"/>
      <c r="G506" s="169"/>
      <c r="H506" s="169"/>
      <c r="I506" s="169"/>
      <c r="J506" s="169"/>
      <c r="K506" s="169"/>
      <c r="L506" s="167">
        <v>7</v>
      </c>
      <c r="M506" s="170" t="s">
        <v>102</v>
      </c>
      <c r="N506" s="167"/>
      <c r="O506" s="167">
        <v>27</v>
      </c>
      <c r="P506" s="167">
        <v>41</v>
      </c>
      <c r="Q506" s="167">
        <f>P506-O506+1</f>
        <v>15</v>
      </c>
      <c r="R506" s="167">
        <v>30</v>
      </c>
      <c r="S506" s="167"/>
      <c r="T506" s="171">
        <f>R506/Q506</f>
        <v>2</v>
      </c>
      <c r="U506" s="172">
        <f>S506/5</f>
        <v>0</v>
      </c>
      <c r="V506" s="169"/>
      <c r="W506" s="173">
        <f>IF(Q506=0,0,R506)</f>
        <v>30</v>
      </c>
      <c r="X506" s="174">
        <f>IF(Q506=0,0,S506/1.5)</f>
        <v>0</v>
      </c>
      <c r="Y506" s="173">
        <f>V506+W506+X506</f>
        <v>30</v>
      </c>
      <c r="Z506" s="134">
        <v>64</v>
      </c>
      <c r="AA506" s="134">
        <v>1.2</v>
      </c>
      <c r="AB506" s="134">
        <f>AA506*Y506</f>
        <v>36</v>
      </c>
      <c r="AC506" s="114"/>
      <c r="AD506" s="148"/>
    </row>
    <row r="507" spans="1:30" s="142" customFormat="1" ht="25.5">
      <c r="A507" s="137" t="s">
        <v>15</v>
      </c>
      <c r="B507" s="137" t="s">
        <v>16</v>
      </c>
      <c r="C507" s="138" t="s">
        <v>148</v>
      </c>
      <c r="D507" s="137" t="s">
        <v>17</v>
      </c>
      <c r="E507" s="137" t="s">
        <v>18</v>
      </c>
      <c r="F507" s="137"/>
      <c r="G507" s="137"/>
      <c r="H507" s="137"/>
      <c r="I507" s="137"/>
      <c r="J507" s="137"/>
      <c r="K507" s="137"/>
      <c r="L507" s="137" t="s">
        <v>19</v>
      </c>
      <c r="M507" s="137" t="s">
        <v>20</v>
      </c>
      <c r="N507" s="138" t="s">
        <v>1</v>
      </c>
      <c r="O507" s="137" t="s">
        <v>21</v>
      </c>
      <c r="P507" s="137" t="s">
        <v>22</v>
      </c>
      <c r="Q507" s="138" t="s">
        <v>2</v>
      </c>
      <c r="R507" s="137" t="s">
        <v>33</v>
      </c>
      <c r="S507" s="137" t="s">
        <v>34</v>
      </c>
      <c r="T507" s="139" t="s">
        <v>3</v>
      </c>
      <c r="U507" s="139" t="s">
        <v>4</v>
      </c>
      <c r="V507" s="138" t="s">
        <v>32</v>
      </c>
      <c r="W507" s="137" t="s">
        <v>5</v>
      </c>
      <c r="X507" s="137" t="s">
        <v>6</v>
      </c>
      <c r="Y507" s="140" t="s">
        <v>7</v>
      </c>
      <c r="Z507" s="132" t="s">
        <v>360</v>
      </c>
      <c r="AA507" s="132" t="s">
        <v>363</v>
      </c>
      <c r="AB507" s="132" t="s">
        <v>364</v>
      </c>
      <c r="AC507" s="141"/>
      <c r="AD507" s="147"/>
    </row>
    <row r="508" spans="1:30" s="48" customFormat="1">
      <c r="A508" s="7" t="s">
        <v>346</v>
      </c>
      <c r="B508" s="46" t="s">
        <v>349</v>
      </c>
      <c r="C508" s="47">
        <v>1</v>
      </c>
      <c r="D508" s="46" t="s">
        <v>28</v>
      </c>
      <c r="E508" s="91" t="s">
        <v>114</v>
      </c>
      <c r="F508" s="91"/>
      <c r="G508" s="91"/>
      <c r="H508" s="91"/>
      <c r="I508" s="91"/>
      <c r="J508" s="91"/>
      <c r="K508" s="91"/>
      <c r="L508" s="49">
        <v>7</v>
      </c>
      <c r="M508" s="49" t="s">
        <v>335</v>
      </c>
      <c r="N508" s="47"/>
      <c r="O508" s="47">
        <v>5</v>
      </c>
      <c r="P508" s="47">
        <v>14</v>
      </c>
      <c r="Q508" s="47">
        <f t="shared" ref="Q508:Q509" si="244">P508-O508+1</f>
        <v>10</v>
      </c>
      <c r="R508" s="47">
        <v>30</v>
      </c>
      <c r="S508" s="47"/>
      <c r="T508" s="50">
        <f t="shared" ref="T508:T509" si="245">R508/Q508</f>
        <v>3</v>
      </c>
      <c r="U508" s="51">
        <f t="shared" ref="U508:U509" si="246">S508/5</f>
        <v>0</v>
      </c>
      <c r="W508" s="52">
        <f t="shared" ref="W508:W509" si="247">IF(Q508=0,0,R508)</f>
        <v>30</v>
      </c>
      <c r="X508" s="90">
        <f t="shared" ref="X508:X509" si="248">IF(Q508=0,0,S508/1.5)</f>
        <v>0</v>
      </c>
      <c r="Y508" s="52">
        <f t="shared" ref="Y508:Y509" si="249">V508+W508+X508</f>
        <v>30</v>
      </c>
      <c r="Z508" s="133"/>
      <c r="AA508" s="133"/>
      <c r="AB508" s="133"/>
      <c r="AC508" s="116"/>
      <c r="AD508" s="86"/>
    </row>
    <row r="509" spans="1:30" s="48" customFormat="1">
      <c r="A509" s="7" t="s">
        <v>350</v>
      </c>
      <c r="B509" s="46" t="s">
        <v>351</v>
      </c>
      <c r="C509" s="47">
        <v>1</v>
      </c>
      <c r="D509" s="46" t="s">
        <v>28</v>
      </c>
      <c r="E509" s="91" t="s">
        <v>114</v>
      </c>
      <c r="F509" s="91"/>
      <c r="G509" s="91"/>
      <c r="H509" s="91"/>
      <c r="I509" s="91"/>
      <c r="J509" s="91"/>
      <c r="K509" s="91"/>
      <c r="L509" s="49">
        <v>7</v>
      </c>
      <c r="M509" s="49" t="s">
        <v>75</v>
      </c>
      <c r="N509" s="47"/>
      <c r="O509" s="47">
        <v>5</v>
      </c>
      <c r="P509" s="47">
        <v>19</v>
      </c>
      <c r="Q509" s="47">
        <f t="shared" si="244"/>
        <v>15</v>
      </c>
      <c r="R509" s="47">
        <v>30</v>
      </c>
      <c r="S509" s="47"/>
      <c r="T509" s="50">
        <f t="shared" si="245"/>
        <v>2</v>
      </c>
      <c r="U509" s="51">
        <f t="shared" si="246"/>
        <v>0</v>
      </c>
      <c r="W509" s="52">
        <f t="shared" si="247"/>
        <v>30</v>
      </c>
      <c r="X509" s="90">
        <f t="shared" si="248"/>
        <v>0</v>
      </c>
      <c r="Y509" s="52">
        <f t="shared" si="249"/>
        <v>30</v>
      </c>
      <c r="Z509" s="133"/>
      <c r="AA509" s="133"/>
      <c r="AB509" s="133"/>
      <c r="AC509" s="116"/>
      <c r="AD509" s="86"/>
    </row>
    <row r="510" spans="1:30" s="48" customFormat="1">
      <c r="A510" s="7"/>
      <c r="B510" s="46"/>
      <c r="C510" s="47"/>
      <c r="D510" s="46"/>
      <c r="E510" s="91"/>
      <c r="F510" s="91"/>
      <c r="G510" s="91"/>
      <c r="H510" s="91"/>
      <c r="I510" s="91"/>
      <c r="J510" s="91"/>
      <c r="K510" s="91"/>
      <c r="L510" s="49"/>
      <c r="M510" s="49"/>
      <c r="N510" s="47"/>
      <c r="O510" s="47"/>
      <c r="P510" s="47"/>
      <c r="Q510" s="47"/>
      <c r="R510" s="47"/>
      <c r="S510" s="47"/>
      <c r="T510" s="50"/>
      <c r="U510" s="51"/>
      <c r="W510" s="52"/>
      <c r="X510" s="90"/>
      <c r="Y510" s="52"/>
      <c r="Z510" s="133"/>
      <c r="AA510" s="133"/>
      <c r="AB510" s="133"/>
      <c r="AC510" s="116"/>
      <c r="AD510" s="86"/>
    </row>
    <row r="511" spans="1:30" s="142" customFormat="1" ht="25.5">
      <c r="A511" s="137" t="s">
        <v>15</v>
      </c>
      <c r="B511" s="137" t="s">
        <v>16</v>
      </c>
      <c r="C511" s="138" t="s">
        <v>148</v>
      </c>
      <c r="D511" s="137" t="s">
        <v>17</v>
      </c>
      <c r="E511" s="137" t="s">
        <v>18</v>
      </c>
      <c r="F511" s="137"/>
      <c r="G511" s="137"/>
      <c r="H511" s="137"/>
      <c r="I511" s="137"/>
      <c r="J511" s="137"/>
      <c r="K511" s="137"/>
      <c r="L511" s="137" t="s">
        <v>19</v>
      </c>
      <c r="M511" s="137" t="s">
        <v>20</v>
      </c>
      <c r="N511" s="138" t="s">
        <v>1</v>
      </c>
      <c r="O511" s="137" t="s">
        <v>21</v>
      </c>
      <c r="P511" s="137" t="s">
        <v>22</v>
      </c>
      <c r="Q511" s="138" t="s">
        <v>2</v>
      </c>
      <c r="R511" s="137" t="s">
        <v>33</v>
      </c>
      <c r="S511" s="137" t="s">
        <v>34</v>
      </c>
      <c r="T511" s="139" t="s">
        <v>3</v>
      </c>
      <c r="U511" s="139" t="s">
        <v>4</v>
      </c>
      <c r="V511" s="138" t="s">
        <v>32</v>
      </c>
      <c r="W511" s="137" t="s">
        <v>5</v>
      </c>
      <c r="X511" s="137" t="s">
        <v>6</v>
      </c>
      <c r="Y511" s="140" t="s">
        <v>7</v>
      </c>
      <c r="Z511" s="132" t="s">
        <v>360</v>
      </c>
      <c r="AA511" s="132" t="s">
        <v>363</v>
      </c>
      <c r="AB511" s="132" t="s">
        <v>364</v>
      </c>
      <c r="AC511" s="141"/>
      <c r="AD511" s="147"/>
    </row>
    <row r="512" spans="1:30" s="27" customFormat="1">
      <c r="A512" s="191" t="s">
        <v>132</v>
      </c>
      <c r="B512" s="166" t="s">
        <v>170</v>
      </c>
      <c r="C512" s="167">
        <v>2</v>
      </c>
      <c r="D512" s="166" t="s">
        <v>68</v>
      </c>
      <c r="E512" s="169" t="s">
        <v>189</v>
      </c>
      <c r="F512" s="169"/>
      <c r="G512" s="169"/>
      <c r="H512" s="169"/>
      <c r="I512" s="169"/>
      <c r="J512" s="169"/>
      <c r="K512" s="169"/>
      <c r="L512" s="167" t="s">
        <v>78</v>
      </c>
      <c r="M512" s="170" t="s">
        <v>36</v>
      </c>
      <c r="N512" s="167"/>
      <c r="O512" s="167">
        <v>23</v>
      </c>
      <c r="P512" s="167">
        <v>28</v>
      </c>
      <c r="Q512" s="167">
        <f>P512-O512+1</f>
        <v>6</v>
      </c>
      <c r="R512" s="167"/>
      <c r="S512" s="167">
        <v>60</v>
      </c>
      <c r="T512" s="171"/>
      <c r="U512" s="172">
        <f>S512/6</f>
        <v>10</v>
      </c>
      <c r="V512" s="169"/>
      <c r="W512" s="173">
        <f>IF(Q512=0,0,R512)</f>
        <v>0</v>
      </c>
      <c r="X512" s="174">
        <f>IF(Q512=0,0,S512/1.5)</f>
        <v>40</v>
      </c>
      <c r="Y512" s="173">
        <f>V512+W512+X512</f>
        <v>40</v>
      </c>
      <c r="Z512" s="133">
        <v>28</v>
      </c>
      <c r="AA512" s="133">
        <v>1</v>
      </c>
      <c r="AB512" s="133">
        <f>AA512*Y512</f>
        <v>40</v>
      </c>
      <c r="AC512" s="114"/>
      <c r="AD512" s="56"/>
    </row>
    <row r="513" spans="1:37" s="27" customFormat="1">
      <c r="A513" s="191" t="s">
        <v>132</v>
      </c>
      <c r="B513" s="166" t="s">
        <v>171</v>
      </c>
      <c r="C513" s="167">
        <v>2</v>
      </c>
      <c r="D513" s="166" t="s">
        <v>68</v>
      </c>
      <c r="E513" s="169" t="s">
        <v>189</v>
      </c>
      <c r="F513" s="169"/>
      <c r="G513" s="169"/>
      <c r="H513" s="169"/>
      <c r="I513" s="169"/>
      <c r="J513" s="169"/>
      <c r="K513" s="169"/>
      <c r="L513" s="167" t="s">
        <v>78</v>
      </c>
      <c r="M513" s="170" t="s">
        <v>37</v>
      </c>
      <c r="N513" s="167"/>
      <c r="O513" s="167">
        <v>23</v>
      </c>
      <c r="P513" s="167">
        <v>28</v>
      </c>
      <c r="Q513" s="167">
        <f>P513-O513+1</f>
        <v>6</v>
      </c>
      <c r="R513" s="167"/>
      <c r="S513" s="167">
        <v>60</v>
      </c>
      <c r="T513" s="171"/>
      <c r="U513" s="172">
        <f>S513/6</f>
        <v>10</v>
      </c>
      <c r="V513" s="169"/>
      <c r="W513" s="173">
        <f>IF(Q513=0,0,R513)</f>
        <v>0</v>
      </c>
      <c r="X513" s="174">
        <f>IF(Q513=0,0,S513/1.5)</f>
        <v>40</v>
      </c>
      <c r="Y513" s="173">
        <f>V513+W513+X513</f>
        <v>40</v>
      </c>
      <c r="Z513" s="133">
        <v>28</v>
      </c>
      <c r="AA513" s="133">
        <v>1</v>
      </c>
      <c r="AB513" s="133">
        <f>AA513*Y513</f>
        <v>40</v>
      </c>
      <c r="AC513" s="114"/>
      <c r="AD513" s="56"/>
    </row>
    <row r="514" spans="1:37" s="142" customFormat="1" ht="25.5">
      <c r="A514" s="137" t="s">
        <v>15</v>
      </c>
      <c r="B514" s="137" t="s">
        <v>16</v>
      </c>
      <c r="C514" s="138" t="s">
        <v>148</v>
      </c>
      <c r="D514" s="137" t="s">
        <v>17</v>
      </c>
      <c r="E514" s="137" t="s">
        <v>18</v>
      </c>
      <c r="F514" s="137"/>
      <c r="G514" s="137"/>
      <c r="H514" s="137"/>
      <c r="I514" s="137"/>
      <c r="J514" s="137"/>
      <c r="K514" s="137"/>
      <c r="L514" s="137" t="s">
        <v>19</v>
      </c>
      <c r="M514" s="137" t="s">
        <v>20</v>
      </c>
      <c r="N514" s="138" t="s">
        <v>1</v>
      </c>
      <c r="O514" s="137" t="s">
        <v>21</v>
      </c>
      <c r="P514" s="137" t="s">
        <v>22</v>
      </c>
      <c r="Q514" s="138" t="s">
        <v>2</v>
      </c>
      <c r="R514" s="137" t="s">
        <v>33</v>
      </c>
      <c r="S514" s="137" t="s">
        <v>34</v>
      </c>
      <c r="T514" s="139" t="s">
        <v>3</v>
      </c>
      <c r="U514" s="139" t="s">
        <v>4</v>
      </c>
      <c r="V514" s="138" t="s">
        <v>32</v>
      </c>
      <c r="W514" s="137" t="s">
        <v>5</v>
      </c>
      <c r="X514" s="137" t="s">
        <v>6</v>
      </c>
      <c r="Y514" s="140" t="s">
        <v>7</v>
      </c>
      <c r="Z514" s="132" t="s">
        <v>360</v>
      </c>
      <c r="AA514" s="132" t="s">
        <v>363</v>
      </c>
      <c r="AB514" s="132" t="s">
        <v>364</v>
      </c>
      <c r="AC514" s="141"/>
      <c r="AD514" s="147"/>
    </row>
    <row r="515" spans="1:37" s="34" customFormat="1">
      <c r="A515" s="33"/>
      <c r="C515" s="25"/>
      <c r="D515" s="25"/>
      <c r="E515" s="25"/>
      <c r="F515" s="25"/>
      <c r="G515" s="25"/>
      <c r="H515" s="25"/>
      <c r="I515" s="25"/>
      <c r="J515" s="25"/>
      <c r="K515" s="25"/>
      <c r="L515" s="3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136"/>
      <c r="AA515" s="136"/>
      <c r="AB515" s="136"/>
      <c r="AC515" s="153"/>
      <c r="AD515" s="25"/>
      <c r="AE515" s="25"/>
      <c r="AF515" s="25"/>
      <c r="AG515" s="25"/>
      <c r="AH515" s="25"/>
      <c r="AI515" s="25"/>
      <c r="AJ515" s="25"/>
      <c r="AK515" s="25"/>
    </row>
    <row r="516" spans="1:37" s="110" customFormat="1">
      <c r="A516" s="188"/>
      <c r="B516" s="166" t="s">
        <v>442</v>
      </c>
      <c r="C516" s="167">
        <v>2</v>
      </c>
      <c r="D516" s="178" t="s">
        <v>455</v>
      </c>
      <c r="E516" s="169" t="s">
        <v>179</v>
      </c>
      <c r="F516" s="169"/>
      <c r="G516" s="169"/>
      <c r="H516" s="169"/>
      <c r="I516" s="169"/>
      <c r="J516" s="169"/>
      <c r="K516" s="169"/>
      <c r="L516" s="167">
        <v>3</v>
      </c>
      <c r="M516" s="170" t="s">
        <v>83</v>
      </c>
      <c r="N516" s="167"/>
      <c r="O516" s="167">
        <v>23</v>
      </c>
      <c r="P516" s="167">
        <v>37</v>
      </c>
      <c r="Q516" s="167">
        <f>P516-O516+1</f>
        <v>15</v>
      </c>
      <c r="R516" s="167">
        <v>45</v>
      </c>
      <c r="S516" s="167"/>
      <c r="T516" s="171"/>
      <c r="U516" s="172">
        <f>S516/6</f>
        <v>0</v>
      </c>
      <c r="V516" s="169"/>
      <c r="W516" s="173">
        <f>IF(Q516=0,0,R516)</f>
        <v>45</v>
      </c>
      <c r="X516" s="174">
        <f>IF(Q516=0,0,S516/1.5)</f>
        <v>0</v>
      </c>
      <c r="Y516" s="173">
        <f>V516+W516+X516</f>
        <v>45</v>
      </c>
      <c r="Z516" s="133">
        <v>59</v>
      </c>
      <c r="AA516" s="134">
        <v>1.2</v>
      </c>
      <c r="AB516" s="134">
        <f>AA516*Y516</f>
        <v>54</v>
      </c>
      <c r="AC516" s="116"/>
      <c r="AD516" s="149"/>
    </row>
    <row r="517" spans="1:37" s="107" customFormat="1">
      <c r="A517" s="188"/>
      <c r="B517" s="166" t="s">
        <v>433</v>
      </c>
      <c r="C517" s="167">
        <v>2</v>
      </c>
      <c r="D517" s="166" t="s">
        <v>456</v>
      </c>
      <c r="E517" s="169" t="s">
        <v>435</v>
      </c>
      <c r="F517" s="169"/>
      <c r="G517" s="169"/>
      <c r="H517" s="169"/>
      <c r="I517" s="169"/>
      <c r="J517" s="169"/>
      <c r="K517" s="169"/>
      <c r="L517" s="167">
        <v>7</v>
      </c>
      <c r="M517" s="170" t="s">
        <v>73</v>
      </c>
      <c r="N517" s="99"/>
      <c r="O517" s="179">
        <v>27</v>
      </c>
      <c r="P517" s="179">
        <v>41</v>
      </c>
      <c r="Q517" s="167">
        <f>P517-O517+1</f>
        <v>15</v>
      </c>
      <c r="R517" s="167">
        <v>30</v>
      </c>
      <c r="S517" s="167"/>
      <c r="T517" s="171">
        <f>R517/Q517</f>
        <v>2</v>
      </c>
      <c r="U517" s="172">
        <f>S517/5</f>
        <v>0</v>
      </c>
      <c r="V517" s="169"/>
      <c r="W517" s="173">
        <f>IF(Q517=0,0,R517)</f>
        <v>30</v>
      </c>
      <c r="X517" s="174">
        <f>IF(Q517=0,0,S517/1.5)</f>
        <v>0</v>
      </c>
      <c r="Y517" s="173">
        <f>V517+W517+X517</f>
        <v>30</v>
      </c>
      <c r="Z517" s="134">
        <v>59</v>
      </c>
      <c r="AA517" s="134">
        <v>1.1000000000000001</v>
      </c>
      <c r="AB517" s="134">
        <f>AA517*Y517</f>
        <v>33</v>
      </c>
      <c r="AC517" s="114"/>
      <c r="AD517" s="148"/>
    </row>
    <row r="518" spans="1:37" s="107" customFormat="1">
      <c r="A518" s="188"/>
      <c r="B518" s="166" t="s">
        <v>434</v>
      </c>
      <c r="C518" s="167">
        <v>2</v>
      </c>
      <c r="D518" s="166" t="s">
        <v>456</v>
      </c>
      <c r="E518" s="169" t="s">
        <v>435</v>
      </c>
      <c r="F518" s="169"/>
      <c r="G518" s="169"/>
      <c r="H518" s="169"/>
      <c r="I518" s="169"/>
      <c r="J518" s="169"/>
      <c r="K518" s="169"/>
      <c r="L518" s="167">
        <v>7</v>
      </c>
      <c r="M518" s="170" t="s">
        <v>72</v>
      </c>
      <c r="N518" s="99"/>
      <c r="O518" s="179">
        <v>27</v>
      </c>
      <c r="P518" s="179">
        <v>41</v>
      </c>
      <c r="Q518" s="167">
        <f>P518-O518+1</f>
        <v>15</v>
      </c>
      <c r="R518" s="167">
        <v>30</v>
      </c>
      <c r="S518" s="167"/>
      <c r="T518" s="171">
        <f>R518/Q518</f>
        <v>2</v>
      </c>
      <c r="U518" s="172">
        <f>S518/5</f>
        <v>0</v>
      </c>
      <c r="V518" s="169"/>
      <c r="W518" s="173">
        <f>IF(Q518=0,0,R518)</f>
        <v>30</v>
      </c>
      <c r="X518" s="174">
        <f>IF(Q518=0,0,S518/1.5)</f>
        <v>0</v>
      </c>
      <c r="Y518" s="173">
        <f>V518+W518+X518</f>
        <v>30</v>
      </c>
      <c r="Z518" s="134">
        <v>59</v>
      </c>
      <c r="AA518" s="134">
        <v>1.1000000000000001</v>
      </c>
      <c r="AB518" s="134">
        <f>AA518*Y518</f>
        <v>33</v>
      </c>
      <c r="AC518" s="114"/>
      <c r="AD518" s="148"/>
    </row>
    <row r="519" spans="1:37" s="107" customFormat="1">
      <c r="A519" s="188"/>
      <c r="B519" s="166" t="s">
        <v>515</v>
      </c>
      <c r="C519" s="167">
        <v>2</v>
      </c>
      <c r="D519" s="166" t="s">
        <v>456</v>
      </c>
      <c r="E519" s="169" t="s">
        <v>436</v>
      </c>
      <c r="F519" s="169"/>
      <c r="G519" s="169"/>
      <c r="H519" s="169"/>
      <c r="I519" s="169"/>
      <c r="J519" s="169"/>
      <c r="K519" s="169"/>
      <c r="L519" s="167">
        <v>7</v>
      </c>
      <c r="M519" s="170" t="s">
        <v>102</v>
      </c>
      <c r="N519" s="167"/>
      <c r="O519" s="167">
        <v>27</v>
      </c>
      <c r="P519" s="167">
        <v>41</v>
      </c>
      <c r="Q519" s="167">
        <f>P519-O519+1</f>
        <v>15</v>
      </c>
      <c r="R519" s="167">
        <v>30</v>
      </c>
      <c r="S519" s="167"/>
      <c r="T519" s="171">
        <f>R519/Q519</f>
        <v>2</v>
      </c>
      <c r="U519" s="172">
        <f>S519/5</f>
        <v>0</v>
      </c>
      <c r="V519" s="169"/>
      <c r="W519" s="173">
        <f>IF(Q519=0,0,R519)</f>
        <v>30</v>
      </c>
      <c r="X519" s="174">
        <f>IF(Q519=0,0,S519/1.5)</f>
        <v>0</v>
      </c>
      <c r="Y519" s="173">
        <f>V519+W519+X519</f>
        <v>30</v>
      </c>
      <c r="Z519" s="134">
        <v>64</v>
      </c>
      <c r="AA519" s="134">
        <v>1.2</v>
      </c>
      <c r="AB519" s="134">
        <f>AA519*Y519</f>
        <v>36</v>
      </c>
      <c r="AC519" s="114"/>
      <c r="AD519" s="148"/>
    </row>
    <row r="520" spans="1:37" s="107" customFormat="1">
      <c r="A520" s="188"/>
      <c r="B520" s="166" t="s">
        <v>515</v>
      </c>
      <c r="C520" s="167">
        <v>2</v>
      </c>
      <c r="D520" s="166" t="s">
        <v>456</v>
      </c>
      <c r="E520" s="169" t="s">
        <v>97</v>
      </c>
      <c r="F520" s="169"/>
      <c r="G520" s="169"/>
      <c r="H520" s="169"/>
      <c r="I520" s="169"/>
      <c r="J520" s="169"/>
      <c r="K520" s="169"/>
      <c r="L520" s="167">
        <v>7</v>
      </c>
      <c r="M520" s="170" t="s">
        <v>293</v>
      </c>
      <c r="N520" s="167"/>
      <c r="O520" s="167">
        <v>27</v>
      </c>
      <c r="P520" s="167">
        <v>41</v>
      </c>
      <c r="Q520" s="167">
        <f>P520-O520+1</f>
        <v>15</v>
      </c>
      <c r="R520" s="167">
        <v>45</v>
      </c>
      <c r="S520" s="167"/>
      <c r="T520" s="171">
        <f>R520/Q520</f>
        <v>3</v>
      </c>
      <c r="U520" s="172">
        <f>S520/5</f>
        <v>0</v>
      </c>
      <c r="V520" s="169"/>
      <c r="W520" s="173">
        <f>IF(Q520=0,0,R520)</f>
        <v>45</v>
      </c>
      <c r="X520" s="174">
        <f>IF(Q520=0,0,S520/1.5)</f>
        <v>0</v>
      </c>
      <c r="Y520" s="173">
        <f>V520+W520+X520</f>
        <v>45</v>
      </c>
      <c r="Z520" s="134">
        <v>64</v>
      </c>
      <c r="AA520" s="134">
        <v>1.2</v>
      </c>
      <c r="AB520" s="134">
        <f>AA520*Y520</f>
        <v>54</v>
      </c>
      <c r="AC520" s="114"/>
      <c r="AD520" s="148"/>
    </row>
    <row r="522" spans="1:37" s="107" customFormat="1">
      <c r="A522" s="188"/>
      <c r="B522" s="166" t="s">
        <v>431</v>
      </c>
      <c r="C522" s="167">
        <v>2</v>
      </c>
      <c r="D522" s="313" t="s">
        <v>454</v>
      </c>
      <c r="E522" s="169" t="s">
        <v>93</v>
      </c>
      <c r="F522" s="169"/>
      <c r="G522" s="169"/>
      <c r="H522" s="169"/>
      <c r="I522" s="169"/>
      <c r="J522" s="169"/>
      <c r="K522" s="169"/>
      <c r="L522" s="167">
        <v>7</v>
      </c>
      <c r="M522" s="170" t="s">
        <v>73</v>
      </c>
      <c r="N522" s="167"/>
      <c r="O522" s="179">
        <v>27</v>
      </c>
      <c r="P522" s="179">
        <v>41</v>
      </c>
      <c r="Q522" s="167">
        <f t="shared" ref="Q522:Q523" si="250">P522-O522+1</f>
        <v>15</v>
      </c>
      <c r="R522" s="167">
        <v>30</v>
      </c>
      <c r="S522" s="167"/>
      <c r="T522" s="171">
        <f t="shared" ref="T522:T523" si="251">R522/Q522</f>
        <v>2</v>
      </c>
      <c r="U522" s="172">
        <f t="shared" ref="U522:U523" si="252">S522/5</f>
        <v>0</v>
      </c>
      <c r="V522" s="169"/>
      <c r="W522" s="173">
        <f t="shared" ref="W522:W523" si="253">IF(Q522=0,0,R522)</f>
        <v>30</v>
      </c>
      <c r="X522" s="174">
        <f t="shared" ref="X522:X523" si="254">IF(Q522=0,0,S522/1.5)</f>
        <v>0</v>
      </c>
      <c r="Y522" s="173">
        <f t="shared" ref="Y522:Y523" si="255">V522+W522+X522</f>
        <v>30</v>
      </c>
      <c r="Z522" s="134">
        <v>58</v>
      </c>
      <c r="AA522" s="134">
        <v>1.2</v>
      </c>
      <c r="AB522" s="134">
        <f t="shared" ref="AB522:AB524" si="256">AA522*Y522</f>
        <v>36</v>
      </c>
      <c r="AC522" s="114"/>
      <c r="AD522" s="148"/>
    </row>
    <row r="523" spans="1:37" s="107" customFormat="1">
      <c r="A523" s="188"/>
      <c r="B523" s="166" t="s">
        <v>432</v>
      </c>
      <c r="C523" s="167">
        <v>2</v>
      </c>
      <c r="D523" s="313" t="s">
        <v>454</v>
      </c>
      <c r="E523" s="169" t="s">
        <v>93</v>
      </c>
      <c r="F523" s="169"/>
      <c r="G523" s="169"/>
      <c r="H523" s="169"/>
      <c r="I523" s="169"/>
      <c r="J523" s="169"/>
      <c r="K523" s="169"/>
      <c r="L523" s="167">
        <v>7</v>
      </c>
      <c r="M523" s="170" t="s">
        <v>72</v>
      </c>
      <c r="N523" s="167"/>
      <c r="O523" s="179">
        <v>27</v>
      </c>
      <c r="P523" s="179">
        <v>41</v>
      </c>
      <c r="Q523" s="167">
        <f t="shared" si="250"/>
        <v>15</v>
      </c>
      <c r="R523" s="167">
        <v>30</v>
      </c>
      <c r="S523" s="167"/>
      <c r="T523" s="171">
        <f t="shared" si="251"/>
        <v>2</v>
      </c>
      <c r="U523" s="172">
        <f t="shared" si="252"/>
        <v>0</v>
      </c>
      <c r="V523" s="169"/>
      <c r="W523" s="173">
        <f t="shared" si="253"/>
        <v>30</v>
      </c>
      <c r="X523" s="174">
        <f t="shared" si="254"/>
        <v>0</v>
      </c>
      <c r="Y523" s="173">
        <f t="shared" si="255"/>
        <v>30</v>
      </c>
      <c r="Z523" s="134">
        <v>30</v>
      </c>
      <c r="AA523" s="134">
        <v>1</v>
      </c>
      <c r="AB523" s="134">
        <f t="shared" si="256"/>
        <v>30</v>
      </c>
      <c r="AC523" s="114"/>
      <c r="AD523" s="148"/>
    </row>
    <row r="524" spans="1:37" s="107" customFormat="1">
      <c r="A524" s="188"/>
      <c r="B524" s="166" t="s">
        <v>517</v>
      </c>
      <c r="C524" s="167">
        <v>2</v>
      </c>
      <c r="D524" s="313" t="s">
        <v>454</v>
      </c>
      <c r="E524" s="169" t="s">
        <v>55</v>
      </c>
      <c r="F524" s="169"/>
      <c r="G524" s="169"/>
      <c r="H524" s="169"/>
      <c r="I524" s="169"/>
      <c r="J524" s="169"/>
      <c r="K524" s="169"/>
      <c r="L524" s="167">
        <v>7</v>
      </c>
      <c r="M524" s="170" t="s">
        <v>74</v>
      </c>
      <c r="N524" s="167"/>
      <c r="O524" s="179">
        <v>27</v>
      </c>
      <c r="P524" s="179">
        <v>41</v>
      </c>
      <c r="Q524" s="167">
        <f t="shared" ref="Q524" si="257">P524-O524+1</f>
        <v>15</v>
      </c>
      <c r="R524" s="167">
        <v>30</v>
      </c>
      <c r="S524" s="167"/>
      <c r="T524" s="171">
        <f t="shared" ref="T524" si="258">R524/Q524</f>
        <v>2</v>
      </c>
      <c r="U524" s="172">
        <f t="shared" ref="U524" si="259">S524/5</f>
        <v>0</v>
      </c>
      <c r="V524" s="169"/>
      <c r="W524" s="173">
        <f t="shared" ref="W524" si="260">IF(Q524=0,0,R524)</f>
        <v>30</v>
      </c>
      <c r="X524" s="174">
        <f t="shared" ref="X524" si="261">IF(Q524=0,0,S524/1.5)</f>
        <v>0</v>
      </c>
      <c r="Y524" s="173">
        <f t="shared" ref="Y524" si="262">V524+W524+X524</f>
        <v>30</v>
      </c>
      <c r="Z524" s="134">
        <v>58</v>
      </c>
      <c r="AA524" s="134">
        <v>1.2</v>
      </c>
      <c r="AB524" s="134">
        <f t="shared" si="256"/>
        <v>36</v>
      </c>
      <c r="AC524" s="114"/>
      <c r="AD524" s="148"/>
    </row>
    <row r="526" spans="1:37" s="27" customFormat="1">
      <c r="A526" s="45"/>
      <c r="B526" s="276" t="s">
        <v>252</v>
      </c>
      <c r="C526" s="347">
        <v>2</v>
      </c>
      <c r="D526" s="46" t="s">
        <v>522</v>
      </c>
      <c r="E526" s="83" t="s">
        <v>521</v>
      </c>
      <c r="F526" s="83"/>
      <c r="G526" s="83"/>
      <c r="H526" s="83"/>
      <c r="I526" s="83"/>
      <c r="J526" s="83"/>
      <c r="K526" s="83"/>
      <c r="L526" s="348">
        <v>3</v>
      </c>
      <c r="M526" s="348" t="s">
        <v>73</v>
      </c>
      <c r="N526" s="347"/>
      <c r="O526" s="347">
        <v>27</v>
      </c>
      <c r="P526" s="347">
        <v>41</v>
      </c>
      <c r="Q526" s="347">
        <f>P526-O526+1</f>
        <v>15</v>
      </c>
      <c r="R526" s="347">
        <v>30</v>
      </c>
      <c r="S526" s="347"/>
      <c r="T526" s="349">
        <f>R526/Q526</f>
        <v>2</v>
      </c>
      <c r="U526" s="350">
        <f>S526/5</f>
        <v>0</v>
      </c>
      <c r="V526" s="83"/>
      <c r="W526" s="351">
        <f>IF(Q526=0,0,R526)</f>
        <v>30</v>
      </c>
      <c r="X526" s="352">
        <f>IF(Q526=0,0,S526/1.5)</f>
        <v>0</v>
      </c>
      <c r="Y526" s="351">
        <f>V526+W526+X526</f>
        <v>30</v>
      </c>
      <c r="Z526" s="161">
        <v>63</v>
      </c>
      <c r="AA526" s="161">
        <v>1.3</v>
      </c>
      <c r="AB526" s="161">
        <f>AA526*Y526</f>
        <v>39</v>
      </c>
      <c r="AC526" s="114"/>
      <c r="AD526" s="56"/>
    </row>
    <row r="527" spans="1:37" s="27" customFormat="1">
      <c r="A527" s="45"/>
      <c r="B527" s="276" t="s">
        <v>253</v>
      </c>
      <c r="C527" s="347">
        <v>2</v>
      </c>
      <c r="D527" s="46" t="s">
        <v>522</v>
      </c>
      <c r="E527" s="83" t="s">
        <v>521</v>
      </c>
      <c r="F527" s="83"/>
      <c r="G527" s="83"/>
      <c r="H527" s="83"/>
      <c r="I527" s="83"/>
      <c r="J527" s="83"/>
      <c r="K527" s="83"/>
      <c r="L527" s="348">
        <v>3</v>
      </c>
      <c r="M527" s="348" t="s">
        <v>72</v>
      </c>
      <c r="N527" s="347"/>
      <c r="O527" s="347">
        <v>27</v>
      </c>
      <c r="P527" s="347">
        <v>41</v>
      </c>
      <c r="Q527" s="347">
        <f>P527-O527+1</f>
        <v>15</v>
      </c>
      <c r="R527" s="347">
        <v>30</v>
      </c>
      <c r="S527" s="347"/>
      <c r="T527" s="349">
        <f>R527/Q527</f>
        <v>2</v>
      </c>
      <c r="U527" s="350">
        <f>S527/5</f>
        <v>0</v>
      </c>
      <c r="V527" s="83"/>
      <c r="W527" s="351">
        <f>IF(Q527=0,0,R527)</f>
        <v>30</v>
      </c>
      <c r="X527" s="352">
        <f>IF(Q527=0,0,S527/1.5)</f>
        <v>0</v>
      </c>
      <c r="Y527" s="351">
        <f>V527+W527+X527</f>
        <v>30</v>
      </c>
      <c r="Z527" s="161">
        <v>64</v>
      </c>
      <c r="AA527" s="161">
        <v>1.3</v>
      </c>
      <c r="AB527" s="161">
        <f>AA527*Y527</f>
        <v>39</v>
      </c>
      <c r="AC527" s="114"/>
      <c r="AD527" s="56"/>
    </row>
    <row r="528" spans="1:37" s="27" customFormat="1">
      <c r="A528" s="45"/>
      <c r="B528" s="276" t="s">
        <v>254</v>
      </c>
      <c r="C528" s="347">
        <v>2</v>
      </c>
      <c r="D528" s="46" t="s">
        <v>522</v>
      </c>
      <c r="E528" s="83" t="s">
        <v>521</v>
      </c>
      <c r="F528" s="83"/>
      <c r="G528" s="83"/>
      <c r="H528" s="83"/>
      <c r="I528" s="83"/>
      <c r="J528" s="83"/>
      <c r="K528" s="83"/>
      <c r="L528" s="348">
        <v>3</v>
      </c>
      <c r="M528" s="348" t="s">
        <v>74</v>
      </c>
      <c r="N528" s="347"/>
      <c r="O528" s="347">
        <v>27</v>
      </c>
      <c r="P528" s="347">
        <v>41</v>
      </c>
      <c r="Q528" s="347">
        <f>P528-O528+1</f>
        <v>15</v>
      </c>
      <c r="R528" s="347">
        <v>30</v>
      </c>
      <c r="S528" s="347"/>
      <c r="T528" s="349">
        <f>R528/Q528</f>
        <v>2</v>
      </c>
      <c r="U528" s="350">
        <f>S528/5</f>
        <v>0</v>
      </c>
      <c r="V528" s="83"/>
      <c r="W528" s="351">
        <f>IF(Q528=0,0,R528)</f>
        <v>30</v>
      </c>
      <c r="X528" s="352">
        <f>IF(Q528=0,0,S528/1.5)</f>
        <v>0</v>
      </c>
      <c r="Y528" s="351">
        <f>V528+W528+X528</f>
        <v>30</v>
      </c>
      <c r="Z528" s="161">
        <v>63</v>
      </c>
      <c r="AA528" s="161">
        <v>1.3</v>
      </c>
      <c r="AB528" s="161">
        <f>AA528*Y528</f>
        <v>39</v>
      </c>
      <c r="AC528" s="114"/>
      <c r="AD528" s="56"/>
    </row>
  </sheetData>
  <sortState ref="A2:U340">
    <sortCondition ref="D1"/>
  </sortState>
  <mergeCells count="16">
    <mergeCell ref="A32:AB32"/>
    <mergeCell ref="A457:AB457"/>
    <mergeCell ref="A68:AB68"/>
    <mergeCell ref="A481:AB482"/>
    <mergeCell ref="AC481:AC482"/>
    <mergeCell ref="A283:AB283"/>
    <mergeCell ref="A239:AB239"/>
    <mergeCell ref="A347:AB347"/>
    <mergeCell ref="A313:AB313"/>
    <mergeCell ref="A374:AB374"/>
    <mergeCell ref="A111:AB111"/>
    <mergeCell ref="A259:AB259"/>
    <mergeCell ref="A88:AB88"/>
    <mergeCell ref="A479:AB479"/>
    <mergeCell ref="A185:AB185"/>
    <mergeCell ref="A210:AB210"/>
  </mergeCells>
  <printOptions horizontalCentered="1"/>
  <pageMargins left="0" right="0" top="0.1" bottom="0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8"/>
  <sheetViews>
    <sheetView topLeftCell="A88" zoomScale="90" zoomScaleNormal="90" workbookViewId="0">
      <selection activeCell="L106" sqref="L106"/>
    </sheetView>
  </sheetViews>
  <sheetFormatPr defaultRowHeight="14.25"/>
  <cols>
    <col min="1" max="1" width="10.75" customWidth="1"/>
    <col min="2" max="2" width="16.25" customWidth="1"/>
    <col min="3" max="3" width="3.5" customWidth="1"/>
    <col min="4" max="4" width="21" customWidth="1"/>
    <col min="5" max="5" width="23.875" customWidth="1"/>
    <col min="6" max="6" width="10.875" hidden="1" customWidth="1"/>
    <col min="7" max="11" width="5.125" style="291" hidden="1" customWidth="1"/>
    <col min="12" max="12" width="9.625" customWidth="1"/>
    <col min="13" max="13" width="14.25" customWidth="1"/>
    <col min="14" max="14" width="0" hidden="1" customWidth="1"/>
    <col min="15" max="15" width="3" customWidth="1"/>
    <col min="16" max="16" width="4.25" customWidth="1"/>
    <col min="17" max="17" width="3.375" customWidth="1"/>
    <col min="18" max="18" width="4.875" customWidth="1"/>
    <col min="19" max="19" width="4.5" customWidth="1"/>
    <col min="20" max="22" width="0" hidden="1" customWidth="1"/>
    <col min="23" max="23" width="5.5" customWidth="1"/>
    <col min="24" max="24" width="5.75" customWidth="1"/>
    <col min="25" max="25" width="6.625" customWidth="1"/>
    <col min="26" max="26" width="6.25" customWidth="1"/>
    <col min="27" max="28" width="6" customWidth="1"/>
    <col min="29" max="29" width="7" customWidth="1"/>
  </cols>
  <sheetData>
    <row r="1" spans="1:31" s="144" customFormat="1" ht="25.5">
      <c r="A1" s="137" t="s">
        <v>15</v>
      </c>
      <c r="B1" s="137" t="s">
        <v>16</v>
      </c>
      <c r="C1" s="138" t="s">
        <v>148</v>
      </c>
      <c r="D1" s="137" t="s">
        <v>17</v>
      </c>
      <c r="E1" s="137" t="s">
        <v>18</v>
      </c>
      <c r="F1" s="137"/>
      <c r="G1" s="137"/>
      <c r="H1" s="137"/>
      <c r="I1" s="137"/>
      <c r="J1" s="137"/>
      <c r="K1" s="137"/>
      <c r="L1" s="137" t="s">
        <v>19</v>
      </c>
      <c r="M1" s="137" t="s">
        <v>20</v>
      </c>
      <c r="N1" s="138" t="s">
        <v>1</v>
      </c>
      <c r="O1" s="137" t="s">
        <v>21</v>
      </c>
      <c r="P1" s="137" t="s">
        <v>22</v>
      </c>
      <c r="Q1" s="138" t="s">
        <v>2</v>
      </c>
      <c r="R1" s="137" t="s">
        <v>33</v>
      </c>
      <c r="S1" s="137" t="s">
        <v>34</v>
      </c>
      <c r="T1" s="139" t="s">
        <v>3</v>
      </c>
      <c r="U1" s="139" t="s">
        <v>4</v>
      </c>
      <c r="V1" s="138" t="s">
        <v>32</v>
      </c>
      <c r="W1" s="137" t="s">
        <v>5</v>
      </c>
      <c r="X1" s="137" t="s">
        <v>6</v>
      </c>
      <c r="Y1" s="140" t="s">
        <v>362</v>
      </c>
      <c r="Z1" s="143" t="s">
        <v>360</v>
      </c>
      <c r="AA1" s="143" t="s">
        <v>363</v>
      </c>
      <c r="AB1" s="143" t="s">
        <v>361</v>
      </c>
      <c r="AC1" s="141" t="s">
        <v>373</v>
      </c>
      <c r="AD1" s="156" t="s">
        <v>382</v>
      </c>
      <c r="AE1" s="155" t="s">
        <v>383</v>
      </c>
    </row>
    <row r="2" spans="1:31" s="205" customFormat="1" ht="15.95" customHeight="1">
      <c r="A2" s="241" t="s">
        <v>228</v>
      </c>
      <c r="B2" s="242" t="s">
        <v>163</v>
      </c>
      <c r="C2" s="243">
        <v>2</v>
      </c>
      <c r="D2" s="242" t="s">
        <v>60</v>
      </c>
      <c r="E2" s="244" t="s">
        <v>150</v>
      </c>
      <c r="F2" s="244"/>
      <c r="G2" s="282"/>
      <c r="H2" s="282"/>
      <c r="I2" s="282"/>
      <c r="J2" s="282"/>
      <c r="K2" s="282"/>
      <c r="L2" s="243" t="s">
        <v>77</v>
      </c>
      <c r="M2" s="245" t="s">
        <v>36</v>
      </c>
      <c r="N2" s="243"/>
      <c r="O2" s="243">
        <v>23</v>
      </c>
      <c r="P2" s="243">
        <v>27</v>
      </c>
      <c r="Q2" s="243">
        <f>P2-O2+1</f>
        <v>5</v>
      </c>
      <c r="R2" s="243"/>
      <c r="S2" s="243">
        <v>60</v>
      </c>
      <c r="T2" s="246">
        <f>R2/Q2</f>
        <v>0</v>
      </c>
      <c r="U2" s="247">
        <f t="shared" ref="U2:U7" si="0">S2/6</f>
        <v>10</v>
      </c>
      <c r="V2" s="244"/>
      <c r="W2" s="248">
        <f>IF(Q2=0,0,R2)</f>
        <v>0</v>
      </c>
      <c r="X2" s="249">
        <f>IF(Q2=0,0,S2/1.5)</f>
        <v>40</v>
      </c>
      <c r="Y2" s="248">
        <f>V2+W2+X2</f>
        <v>40</v>
      </c>
      <c r="Z2" s="248">
        <v>28</v>
      </c>
      <c r="AA2" s="248">
        <v>1</v>
      </c>
      <c r="AB2" s="248">
        <f t="shared" ref="AB2:AB15" si="1">AA2*Y2</f>
        <v>40</v>
      </c>
      <c r="AC2" s="203"/>
      <c r="AD2" s="204"/>
    </row>
    <row r="3" spans="1:31" s="205" customFormat="1" ht="15.95" customHeight="1">
      <c r="A3" s="241" t="s">
        <v>228</v>
      </c>
      <c r="B3" s="242" t="s">
        <v>160</v>
      </c>
      <c r="C3" s="243">
        <v>2</v>
      </c>
      <c r="D3" s="242" t="s">
        <v>60</v>
      </c>
      <c r="E3" s="244" t="s">
        <v>150</v>
      </c>
      <c r="F3" s="244"/>
      <c r="G3" s="282"/>
      <c r="H3" s="282"/>
      <c r="I3" s="282"/>
      <c r="J3" s="282"/>
      <c r="K3" s="282"/>
      <c r="L3" s="243" t="s">
        <v>77</v>
      </c>
      <c r="M3" s="245" t="s">
        <v>37</v>
      </c>
      <c r="N3" s="243"/>
      <c r="O3" s="243">
        <v>23</v>
      </c>
      <c r="P3" s="243">
        <v>27</v>
      </c>
      <c r="Q3" s="243">
        <f>P3-O3+1</f>
        <v>5</v>
      </c>
      <c r="R3" s="243"/>
      <c r="S3" s="243">
        <v>60</v>
      </c>
      <c r="T3" s="246">
        <f>R3/Q3</f>
        <v>0</v>
      </c>
      <c r="U3" s="247">
        <f t="shared" si="0"/>
        <v>10</v>
      </c>
      <c r="V3" s="244"/>
      <c r="W3" s="248">
        <f>IF(Q3=0,0,R3)</f>
        <v>0</v>
      </c>
      <c r="X3" s="249">
        <f>IF(Q3=0,0,S3/1.5)</f>
        <v>40</v>
      </c>
      <c r="Y3" s="248">
        <f>V3+W3+X3</f>
        <v>40</v>
      </c>
      <c r="Z3" s="248">
        <v>29</v>
      </c>
      <c r="AA3" s="248">
        <v>1</v>
      </c>
      <c r="AB3" s="248">
        <f t="shared" si="1"/>
        <v>40</v>
      </c>
      <c r="AC3" s="203"/>
      <c r="AD3" s="204"/>
    </row>
    <row r="4" spans="1:31" s="205" customFormat="1" ht="15.95" customHeight="1">
      <c r="A4" s="241" t="s">
        <v>228</v>
      </c>
      <c r="B4" s="242" t="s">
        <v>149</v>
      </c>
      <c r="C4" s="243">
        <v>2</v>
      </c>
      <c r="D4" s="250" t="s">
        <v>41</v>
      </c>
      <c r="E4" s="244" t="s">
        <v>150</v>
      </c>
      <c r="F4" s="244"/>
      <c r="G4" s="282"/>
      <c r="H4" s="282"/>
      <c r="I4" s="282"/>
      <c r="J4" s="282"/>
      <c r="K4" s="282"/>
      <c r="L4" s="243" t="s">
        <v>80</v>
      </c>
      <c r="M4" s="245" t="s">
        <v>36</v>
      </c>
      <c r="N4" s="243"/>
      <c r="O4" s="243">
        <v>23</v>
      </c>
      <c r="P4" s="243">
        <v>27</v>
      </c>
      <c r="Q4" s="243">
        <f>P4-O4+1</f>
        <v>5</v>
      </c>
      <c r="R4" s="243"/>
      <c r="S4" s="243">
        <v>60</v>
      </c>
      <c r="T4" s="246">
        <f>R4/Q4</f>
        <v>0</v>
      </c>
      <c r="U4" s="247">
        <f t="shared" si="0"/>
        <v>10</v>
      </c>
      <c r="V4" s="244"/>
      <c r="W4" s="248">
        <f>IF(Q4=0,0,R4)</f>
        <v>0</v>
      </c>
      <c r="X4" s="249">
        <f>IF(Q4=0,0,S4/1.5)</f>
        <v>40</v>
      </c>
      <c r="Y4" s="248">
        <f>V4+W4+X4</f>
        <v>40</v>
      </c>
      <c r="Z4" s="248">
        <v>28</v>
      </c>
      <c r="AA4" s="248">
        <v>1</v>
      </c>
      <c r="AB4" s="248">
        <f t="shared" si="1"/>
        <v>40</v>
      </c>
      <c r="AC4" s="203"/>
      <c r="AD4" s="204"/>
    </row>
    <row r="5" spans="1:31" s="205" customFormat="1" ht="15.95" customHeight="1">
      <c r="A5" s="241" t="s">
        <v>228</v>
      </c>
      <c r="B5" s="242" t="s">
        <v>151</v>
      </c>
      <c r="C5" s="243">
        <v>2</v>
      </c>
      <c r="D5" s="250" t="s">
        <v>45</v>
      </c>
      <c r="E5" s="244" t="s">
        <v>150</v>
      </c>
      <c r="F5" s="244"/>
      <c r="G5" s="282"/>
      <c r="H5" s="282"/>
      <c r="I5" s="282"/>
      <c r="J5" s="282"/>
      <c r="K5" s="282"/>
      <c r="L5" s="243" t="s">
        <v>80</v>
      </c>
      <c r="M5" s="245" t="s">
        <v>37</v>
      </c>
      <c r="N5" s="243"/>
      <c r="O5" s="243">
        <v>23</v>
      </c>
      <c r="P5" s="243">
        <v>27</v>
      </c>
      <c r="Q5" s="243">
        <f>P5-O5+1</f>
        <v>5</v>
      </c>
      <c r="R5" s="243"/>
      <c r="S5" s="243">
        <v>60</v>
      </c>
      <c r="T5" s="246">
        <f>R5/Q5</f>
        <v>0</v>
      </c>
      <c r="U5" s="247">
        <f t="shared" si="0"/>
        <v>10</v>
      </c>
      <c r="V5" s="244"/>
      <c r="W5" s="248">
        <f>IF(Q5=0,0,R5)</f>
        <v>0</v>
      </c>
      <c r="X5" s="249">
        <f>IF(Q5=0,0,S5/1.5)</f>
        <v>40</v>
      </c>
      <c r="Y5" s="248">
        <f>V5+W5+X5</f>
        <v>40</v>
      </c>
      <c r="Z5" s="248">
        <v>28</v>
      </c>
      <c r="AA5" s="248">
        <v>1</v>
      </c>
      <c r="AB5" s="248">
        <f t="shared" si="1"/>
        <v>40</v>
      </c>
      <c r="AC5" s="203"/>
      <c r="AD5" s="204"/>
    </row>
    <row r="6" spans="1:31" s="205" customFormat="1" ht="15.95" customHeight="1">
      <c r="A6" s="241" t="s">
        <v>228</v>
      </c>
      <c r="B6" s="242" t="s">
        <v>170</v>
      </c>
      <c r="C6" s="243">
        <v>2</v>
      </c>
      <c r="D6" s="250" t="s">
        <v>24</v>
      </c>
      <c r="E6" s="244" t="s">
        <v>150</v>
      </c>
      <c r="F6" s="244"/>
      <c r="G6" s="282"/>
      <c r="H6" s="282"/>
      <c r="I6" s="282"/>
      <c r="J6" s="282"/>
      <c r="K6" s="282"/>
      <c r="L6" s="243" t="s">
        <v>78</v>
      </c>
      <c r="M6" s="245" t="s">
        <v>36</v>
      </c>
      <c r="N6" s="243"/>
      <c r="O6" s="243">
        <v>23</v>
      </c>
      <c r="P6" s="243">
        <v>27</v>
      </c>
      <c r="Q6" s="243">
        <f t="shared" ref="Q6:Q11" si="2">P6-O6+1</f>
        <v>5</v>
      </c>
      <c r="R6" s="243"/>
      <c r="S6" s="243">
        <v>60</v>
      </c>
      <c r="T6" s="246">
        <f t="shared" ref="T6:T11" si="3">R6/Q6</f>
        <v>0</v>
      </c>
      <c r="U6" s="247">
        <f t="shared" si="0"/>
        <v>10</v>
      </c>
      <c r="V6" s="244"/>
      <c r="W6" s="248">
        <f t="shared" ref="W6:W11" si="4">IF(Q6=0,0,R6)</f>
        <v>0</v>
      </c>
      <c r="X6" s="249">
        <f t="shared" ref="X6:X11" si="5">IF(Q6=0,0,S6/1.5)</f>
        <v>40</v>
      </c>
      <c r="Y6" s="248">
        <f t="shared" ref="Y6:Y11" si="6">V6+W6+X6</f>
        <v>40</v>
      </c>
      <c r="Z6" s="248">
        <v>28</v>
      </c>
      <c r="AA6" s="248">
        <v>1</v>
      </c>
      <c r="AB6" s="248">
        <f t="shared" si="1"/>
        <v>40</v>
      </c>
      <c r="AC6" s="203"/>
      <c r="AD6" s="204"/>
    </row>
    <row r="7" spans="1:31" s="205" customFormat="1" ht="15.95" customHeight="1">
      <c r="A7" s="241" t="s">
        <v>228</v>
      </c>
      <c r="B7" s="242" t="s">
        <v>171</v>
      </c>
      <c r="C7" s="243">
        <v>2</v>
      </c>
      <c r="D7" s="250" t="s">
        <v>24</v>
      </c>
      <c r="E7" s="244" t="s">
        <v>150</v>
      </c>
      <c r="F7" s="244"/>
      <c r="G7" s="282"/>
      <c r="H7" s="282"/>
      <c r="I7" s="282"/>
      <c r="J7" s="282"/>
      <c r="K7" s="282"/>
      <c r="L7" s="243" t="s">
        <v>78</v>
      </c>
      <c r="M7" s="245" t="s">
        <v>37</v>
      </c>
      <c r="N7" s="243"/>
      <c r="O7" s="243">
        <v>23</v>
      </c>
      <c r="P7" s="243">
        <v>27</v>
      </c>
      <c r="Q7" s="243">
        <f t="shared" si="2"/>
        <v>5</v>
      </c>
      <c r="R7" s="243"/>
      <c r="S7" s="243">
        <v>60</v>
      </c>
      <c r="T7" s="246">
        <f t="shared" si="3"/>
        <v>0</v>
      </c>
      <c r="U7" s="247">
        <f t="shared" si="0"/>
        <v>10</v>
      </c>
      <c r="V7" s="244"/>
      <c r="W7" s="248">
        <f t="shared" si="4"/>
        <v>0</v>
      </c>
      <c r="X7" s="249">
        <f t="shared" si="5"/>
        <v>40</v>
      </c>
      <c r="Y7" s="248">
        <f t="shared" si="6"/>
        <v>40</v>
      </c>
      <c r="Z7" s="248">
        <v>28</v>
      </c>
      <c r="AA7" s="248">
        <v>1</v>
      </c>
      <c r="AB7" s="248">
        <f t="shared" si="1"/>
        <v>40</v>
      </c>
      <c r="AC7" s="203"/>
      <c r="AD7" s="204"/>
    </row>
    <row r="8" spans="1:31" s="108" customFormat="1" ht="15.95" customHeight="1">
      <c r="A8" s="251" t="s">
        <v>228</v>
      </c>
      <c r="B8" s="252" t="s">
        <v>172</v>
      </c>
      <c r="C8" s="253">
        <v>2</v>
      </c>
      <c r="D8" s="261" t="s">
        <v>11</v>
      </c>
      <c r="E8" s="254" t="s">
        <v>9</v>
      </c>
      <c r="F8" s="254"/>
      <c r="G8" s="283"/>
      <c r="H8" s="283"/>
      <c r="I8" s="283"/>
      <c r="J8" s="283"/>
      <c r="K8" s="283"/>
      <c r="L8" s="253">
        <v>2</v>
      </c>
      <c r="M8" s="255" t="s">
        <v>75</v>
      </c>
      <c r="N8" s="253"/>
      <c r="O8" s="253">
        <v>28</v>
      </c>
      <c r="P8" s="253">
        <v>37</v>
      </c>
      <c r="Q8" s="253">
        <f>P8-O8+1</f>
        <v>10</v>
      </c>
      <c r="R8" s="253">
        <v>30</v>
      </c>
      <c r="S8" s="253"/>
      <c r="T8" s="256">
        <f>R8/Q8</f>
        <v>3</v>
      </c>
      <c r="U8" s="257"/>
      <c r="V8" s="258"/>
      <c r="W8" s="259">
        <f>IF(Q8=0,0,R8)</f>
        <v>30</v>
      </c>
      <c r="X8" s="260">
        <f>IF(Q8=0,0,S8/1.5)</f>
        <v>0</v>
      </c>
      <c r="Y8" s="259">
        <f>V8+W8+X8</f>
        <v>30</v>
      </c>
      <c r="Z8" s="262">
        <v>57</v>
      </c>
      <c r="AA8" s="262">
        <v>1.2</v>
      </c>
      <c r="AB8" s="262">
        <f t="shared" si="1"/>
        <v>36</v>
      </c>
      <c r="AC8" s="114"/>
      <c r="AD8" s="146"/>
    </row>
    <row r="9" spans="1:31" s="107" customFormat="1" ht="15">
      <c r="A9" s="251" t="s">
        <v>228</v>
      </c>
      <c r="B9" s="252" t="s">
        <v>516</v>
      </c>
      <c r="C9" s="253">
        <v>2</v>
      </c>
      <c r="D9" s="261" t="s">
        <v>45</v>
      </c>
      <c r="E9" s="258" t="s">
        <v>9</v>
      </c>
      <c r="F9" s="258"/>
      <c r="G9" s="284"/>
      <c r="H9" s="284"/>
      <c r="I9" s="284"/>
      <c r="J9" s="284"/>
      <c r="K9" s="284"/>
      <c r="L9" s="253">
        <v>2</v>
      </c>
      <c r="M9" s="255" t="s">
        <v>83</v>
      </c>
      <c r="N9" s="253"/>
      <c r="O9" s="253">
        <v>28</v>
      </c>
      <c r="P9" s="253">
        <v>37</v>
      </c>
      <c r="Q9" s="253">
        <f>P9-O9+1</f>
        <v>10</v>
      </c>
      <c r="R9" s="253">
        <v>30</v>
      </c>
      <c r="S9" s="253"/>
      <c r="T9" s="256">
        <f>R9/Q9</f>
        <v>3</v>
      </c>
      <c r="U9" s="257">
        <f>S9/5</f>
        <v>0</v>
      </c>
      <c r="V9" s="258"/>
      <c r="W9" s="259">
        <f t="shared" ref="W9" si="7">IF(Q9=0,0,R9)</f>
        <v>30</v>
      </c>
      <c r="X9" s="260">
        <f>IF(Q9=0,0,S9/1.5)</f>
        <v>0</v>
      </c>
      <c r="Y9" s="259">
        <f>V9+W9+X9</f>
        <v>30</v>
      </c>
      <c r="Z9" s="262">
        <v>64</v>
      </c>
      <c r="AA9" s="262">
        <v>1.2</v>
      </c>
      <c r="AB9" s="262">
        <f t="shared" ref="AB9" si="8">AA9*Y9</f>
        <v>36</v>
      </c>
      <c r="AC9" s="114"/>
      <c r="AD9" s="148"/>
    </row>
    <row r="10" spans="1:31" s="108" customFormat="1" ht="15.95" customHeight="1">
      <c r="A10" s="251" t="s">
        <v>228</v>
      </c>
      <c r="B10" s="252" t="s">
        <v>169</v>
      </c>
      <c r="C10" s="253">
        <v>2</v>
      </c>
      <c r="D10" s="261" t="s">
        <v>11</v>
      </c>
      <c r="E10" s="254" t="s">
        <v>9</v>
      </c>
      <c r="F10" s="254"/>
      <c r="G10" s="283"/>
      <c r="H10" s="283"/>
      <c r="I10" s="283"/>
      <c r="J10" s="283"/>
      <c r="K10" s="283"/>
      <c r="L10" s="253">
        <v>3</v>
      </c>
      <c r="M10" s="255" t="s">
        <v>139</v>
      </c>
      <c r="N10" s="253"/>
      <c r="O10" s="253">
        <v>28</v>
      </c>
      <c r="P10" s="253">
        <v>37</v>
      </c>
      <c r="Q10" s="253">
        <f t="shared" si="2"/>
        <v>10</v>
      </c>
      <c r="R10" s="253">
        <v>30</v>
      </c>
      <c r="S10" s="253"/>
      <c r="T10" s="256">
        <f t="shared" si="3"/>
        <v>3</v>
      </c>
      <c r="U10" s="257">
        <f>S10/6</f>
        <v>0</v>
      </c>
      <c r="V10" s="258"/>
      <c r="W10" s="259">
        <f t="shared" si="4"/>
        <v>30</v>
      </c>
      <c r="X10" s="260">
        <f t="shared" si="5"/>
        <v>0</v>
      </c>
      <c r="Y10" s="259">
        <f t="shared" si="6"/>
        <v>30</v>
      </c>
      <c r="Z10" s="262">
        <v>61</v>
      </c>
      <c r="AA10" s="262">
        <v>1.3</v>
      </c>
      <c r="AB10" s="262">
        <f t="shared" si="1"/>
        <v>39</v>
      </c>
      <c r="AC10" s="114"/>
      <c r="AD10" s="146"/>
    </row>
    <row r="11" spans="1:31" s="108" customFormat="1" ht="15.95" customHeight="1">
      <c r="A11" s="251" t="s">
        <v>228</v>
      </c>
      <c r="B11" s="252" t="s">
        <v>175</v>
      </c>
      <c r="C11" s="253">
        <v>2</v>
      </c>
      <c r="D11" s="261" t="s">
        <v>11</v>
      </c>
      <c r="E11" s="254" t="s">
        <v>9</v>
      </c>
      <c r="F11" s="254"/>
      <c r="G11" s="283"/>
      <c r="H11" s="283"/>
      <c r="I11" s="283"/>
      <c r="J11" s="283"/>
      <c r="K11" s="283"/>
      <c r="L11" s="253">
        <v>3</v>
      </c>
      <c r="M11" s="255" t="s">
        <v>140</v>
      </c>
      <c r="N11" s="253"/>
      <c r="O11" s="253">
        <v>28</v>
      </c>
      <c r="P11" s="253">
        <v>37</v>
      </c>
      <c r="Q11" s="253">
        <f t="shared" si="2"/>
        <v>10</v>
      </c>
      <c r="R11" s="253">
        <v>30</v>
      </c>
      <c r="S11" s="253"/>
      <c r="T11" s="256">
        <f t="shared" si="3"/>
        <v>3</v>
      </c>
      <c r="U11" s="257">
        <f>S11/6</f>
        <v>0</v>
      </c>
      <c r="V11" s="258"/>
      <c r="W11" s="259">
        <f t="shared" si="4"/>
        <v>30</v>
      </c>
      <c r="X11" s="260">
        <f t="shared" si="5"/>
        <v>0</v>
      </c>
      <c r="Y11" s="259">
        <f t="shared" si="6"/>
        <v>30</v>
      </c>
      <c r="Z11" s="262">
        <v>61</v>
      </c>
      <c r="AA11" s="262">
        <v>1.3</v>
      </c>
      <c r="AB11" s="262">
        <f t="shared" si="1"/>
        <v>39</v>
      </c>
      <c r="AC11" s="114"/>
      <c r="AD11" s="146"/>
    </row>
    <row r="12" spans="1:31" s="107" customFormat="1" ht="15">
      <c r="A12" s="251" t="s">
        <v>228</v>
      </c>
      <c r="B12" s="252" t="s">
        <v>515</v>
      </c>
      <c r="C12" s="253">
        <v>2</v>
      </c>
      <c r="D12" s="261" t="s">
        <v>25</v>
      </c>
      <c r="E12" s="258" t="s">
        <v>9</v>
      </c>
      <c r="F12" s="258"/>
      <c r="G12" s="284"/>
      <c r="H12" s="284"/>
      <c r="I12" s="284"/>
      <c r="J12" s="284"/>
      <c r="K12" s="284"/>
      <c r="L12" s="253">
        <v>4</v>
      </c>
      <c r="M12" s="255" t="s">
        <v>83</v>
      </c>
      <c r="N12" s="253"/>
      <c r="O12" s="253">
        <v>28</v>
      </c>
      <c r="P12" s="253">
        <v>37</v>
      </c>
      <c r="Q12" s="253">
        <f>P12-O12+1</f>
        <v>10</v>
      </c>
      <c r="R12" s="253">
        <v>30</v>
      </c>
      <c r="S12" s="253"/>
      <c r="T12" s="256">
        <f>R12/Q12</f>
        <v>3</v>
      </c>
      <c r="U12" s="257">
        <f>S12/5</f>
        <v>0</v>
      </c>
      <c r="V12" s="258"/>
      <c r="W12" s="259">
        <f t="shared" ref="W12:W21" si="9">IF(Q12=0,0,R12)</f>
        <v>30</v>
      </c>
      <c r="X12" s="260">
        <f>IF(Q12=0,0,S12/1.5)</f>
        <v>0</v>
      </c>
      <c r="Y12" s="259">
        <f>V12+W12+X12</f>
        <v>30</v>
      </c>
      <c r="Z12" s="262">
        <v>64</v>
      </c>
      <c r="AA12" s="262">
        <v>1.2</v>
      </c>
      <c r="AB12" s="262">
        <f t="shared" si="1"/>
        <v>36</v>
      </c>
      <c r="AC12" s="114"/>
      <c r="AD12" s="148"/>
    </row>
    <row r="13" spans="1:31" s="108" customFormat="1" ht="15.95" customHeight="1">
      <c r="A13" s="251" t="s">
        <v>228</v>
      </c>
      <c r="B13" s="252" t="s">
        <v>176</v>
      </c>
      <c r="C13" s="253">
        <v>2</v>
      </c>
      <c r="D13" s="252" t="s">
        <v>60</v>
      </c>
      <c r="E13" s="254" t="s">
        <v>9</v>
      </c>
      <c r="F13" s="254"/>
      <c r="G13" s="283"/>
      <c r="H13" s="283"/>
      <c r="I13" s="283"/>
      <c r="J13" s="283"/>
      <c r="K13" s="283"/>
      <c r="L13" s="253">
        <v>4</v>
      </c>
      <c r="M13" s="255" t="s">
        <v>139</v>
      </c>
      <c r="N13" s="253"/>
      <c r="O13" s="253">
        <v>28</v>
      </c>
      <c r="P13" s="253">
        <v>37</v>
      </c>
      <c r="Q13" s="253">
        <f>P13-O13+1</f>
        <v>10</v>
      </c>
      <c r="R13" s="253">
        <v>30</v>
      </c>
      <c r="S13" s="253"/>
      <c r="T13" s="256">
        <f>R13/Q13</f>
        <v>3</v>
      </c>
      <c r="U13" s="257">
        <f>S13/6</f>
        <v>0</v>
      </c>
      <c r="V13" s="258"/>
      <c r="W13" s="259">
        <f t="shared" si="9"/>
        <v>30</v>
      </c>
      <c r="X13" s="260">
        <f>IF(Q13=0,0,S13/1.5)</f>
        <v>0</v>
      </c>
      <c r="Y13" s="259">
        <f>V13+W13+X13</f>
        <v>30</v>
      </c>
      <c r="Z13" s="263">
        <v>61</v>
      </c>
      <c r="AA13" s="263">
        <v>1.3</v>
      </c>
      <c r="AB13" s="263">
        <f t="shared" si="1"/>
        <v>39</v>
      </c>
      <c r="AC13" s="114"/>
      <c r="AD13" s="146"/>
    </row>
    <row r="14" spans="1:31" s="108" customFormat="1" ht="15.95" customHeight="1">
      <c r="A14" s="251" t="s">
        <v>228</v>
      </c>
      <c r="B14" s="252" t="s">
        <v>177</v>
      </c>
      <c r="C14" s="253">
        <v>2</v>
      </c>
      <c r="D14" s="252" t="s">
        <v>60</v>
      </c>
      <c r="E14" s="254" t="s">
        <v>9</v>
      </c>
      <c r="F14" s="254"/>
      <c r="G14" s="283"/>
      <c r="H14" s="283"/>
      <c r="I14" s="283"/>
      <c r="J14" s="283"/>
      <c r="K14" s="283"/>
      <c r="L14" s="253">
        <v>4</v>
      </c>
      <c r="M14" s="255" t="s">
        <v>140</v>
      </c>
      <c r="N14" s="253"/>
      <c r="O14" s="253">
        <v>28</v>
      </c>
      <c r="P14" s="253">
        <v>37</v>
      </c>
      <c r="Q14" s="253">
        <f>P14-O14+1</f>
        <v>10</v>
      </c>
      <c r="R14" s="253">
        <v>30</v>
      </c>
      <c r="S14" s="253"/>
      <c r="T14" s="256">
        <f>R14/Q14</f>
        <v>3</v>
      </c>
      <c r="U14" s="257">
        <f>S14/6</f>
        <v>0</v>
      </c>
      <c r="V14" s="258"/>
      <c r="W14" s="259">
        <f t="shared" si="9"/>
        <v>30</v>
      </c>
      <c r="X14" s="260">
        <f>IF(Q14=0,0,S14/1.5)</f>
        <v>0</v>
      </c>
      <c r="Y14" s="259">
        <f>V14+W14+X14</f>
        <v>30</v>
      </c>
      <c r="Z14" s="262">
        <v>60</v>
      </c>
      <c r="AA14" s="262">
        <v>1.3</v>
      </c>
      <c r="AB14" s="263">
        <f t="shared" si="1"/>
        <v>39</v>
      </c>
      <c r="AC14" s="114"/>
      <c r="AD14" s="146"/>
    </row>
    <row r="15" spans="1:31" s="108" customFormat="1" ht="15.95" customHeight="1">
      <c r="A15" s="251" t="s">
        <v>228</v>
      </c>
      <c r="B15" s="252" t="s">
        <v>174</v>
      </c>
      <c r="C15" s="253">
        <v>2</v>
      </c>
      <c r="D15" s="254" t="s">
        <v>13</v>
      </c>
      <c r="E15" s="254" t="s">
        <v>9</v>
      </c>
      <c r="F15" s="254"/>
      <c r="G15" s="283"/>
      <c r="H15" s="283"/>
      <c r="I15" s="283"/>
      <c r="J15" s="283"/>
      <c r="K15" s="283"/>
      <c r="L15" s="253">
        <v>5</v>
      </c>
      <c r="M15" s="255" t="s">
        <v>139</v>
      </c>
      <c r="N15" s="253"/>
      <c r="O15" s="253">
        <v>28</v>
      </c>
      <c r="P15" s="253">
        <v>37</v>
      </c>
      <c r="Q15" s="253">
        <f>P15-O15+1</f>
        <v>10</v>
      </c>
      <c r="R15" s="253">
        <v>30</v>
      </c>
      <c r="S15" s="253"/>
      <c r="T15" s="256">
        <f>R15/Q15</f>
        <v>3</v>
      </c>
      <c r="U15" s="257">
        <f>S15/6</f>
        <v>0</v>
      </c>
      <c r="V15" s="258"/>
      <c r="W15" s="259">
        <f t="shared" si="9"/>
        <v>30</v>
      </c>
      <c r="X15" s="260">
        <f>IF(Q15=0,0,S15/1.5)</f>
        <v>0</v>
      </c>
      <c r="Y15" s="259">
        <f>V15+W15+X15</f>
        <v>30</v>
      </c>
      <c r="Z15" s="262">
        <v>56</v>
      </c>
      <c r="AA15" s="262">
        <v>1.2</v>
      </c>
      <c r="AB15" s="262">
        <f t="shared" si="1"/>
        <v>36</v>
      </c>
      <c r="AC15" s="114"/>
      <c r="AD15" s="146"/>
    </row>
    <row r="16" spans="1:31" s="107" customFormat="1" ht="15">
      <c r="A16" s="251" t="s">
        <v>228</v>
      </c>
      <c r="B16" s="252" t="s">
        <v>425</v>
      </c>
      <c r="C16" s="253">
        <v>2</v>
      </c>
      <c r="D16" s="252" t="s">
        <v>13</v>
      </c>
      <c r="E16" s="258" t="s">
        <v>9</v>
      </c>
      <c r="F16" s="258"/>
      <c r="G16" s="284"/>
      <c r="H16" s="284"/>
      <c r="I16" s="284"/>
      <c r="J16" s="284"/>
      <c r="K16" s="284"/>
      <c r="L16" s="253">
        <v>5</v>
      </c>
      <c r="M16" s="255" t="s">
        <v>140</v>
      </c>
      <c r="N16" s="253"/>
      <c r="O16" s="253">
        <v>28</v>
      </c>
      <c r="P16" s="253">
        <v>37</v>
      </c>
      <c r="Q16" s="253">
        <f>P16-O16+1</f>
        <v>10</v>
      </c>
      <c r="R16" s="253">
        <v>30</v>
      </c>
      <c r="S16" s="253"/>
      <c r="T16" s="256">
        <f>R16/Q16</f>
        <v>3</v>
      </c>
      <c r="U16" s="257">
        <f>S16/5</f>
        <v>0</v>
      </c>
      <c r="V16" s="258"/>
      <c r="W16" s="259">
        <f>IF(Q16=0,0,R16)</f>
        <v>30</v>
      </c>
      <c r="X16" s="260">
        <f>IF(Q16=0,0,S16/1.5)</f>
        <v>0</v>
      </c>
      <c r="Y16" s="259">
        <f>V16+W16+X16</f>
        <v>30</v>
      </c>
      <c r="Z16" s="262">
        <v>63</v>
      </c>
      <c r="AA16" s="262">
        <v>1.2</v>
      </c>
      <c r="AB16" s="262">
        <f>AA16*Y16</f>
        <v>36</v>
      </c>
      <c r="AC16" s="114"/>
      <c r="AD16" s="148"/>
    </row>
    <row r="17" spans="1:30" s="108" customFormat="1" ht="15.95" customHeight="1">
      <c r="A17" s="251" t="s">
        <v>228</v>
      </c>
      <c r="B17" s="252" t="s">
        <v>168</v>
      </c>
      <c r="C17" s="253">
        <v>2</v>
      </c>
      <c r="D17" s="261" t="s">
        <v>11</v>
      </c>
      <c r="E17" s="254" t="s">
        <v>9</v>
      </c>
      <c r="F17" s="254"/>
      <c r="G17" s="283"/>
      <c r="H17" s="283"/>
      <c r="I17" s="283"/>
      <c r="J17" s="283"/>
      <c r="K17" s="283"/>
      <c r="L17" s="253">
        <v>6</v>
      </c>
      <c r="M17" s="255" t="s">
        <v>75</v>
      </c>
      <c r="N17" s="253"/>
      <c r="O17" s="253">
        <v>28</v>
      </c>
      <c r="P17" s="253">
        <v>37</v>
      </c>
      <c r="Q17" s="253">
        <f t="shared" ref="Q17:Q26" si="10">P17-O17+1</f>
        <v>10</v>
      </c>
      <c r="R17" s="253">
        <v>30</v>
      </c>
      <c r="S17" s="253"/>
      <c r="T17" s="256">
        <f t="shared" ref="T17:T26" si="11">R17/Q17</f>
        <v>3</v>
      </c>
      <c r="U17" s="257">
        <f>S17/6</f>
        <v>0</v>
      </c>
      <c r="V17" s="258"/>
      <c r="W17" s="259">
        <f t="shared" si="9"/>
        <v>30</v>
      </c>
      <c r="X17" s="260">
        <f t="shared" ref="X17:X26" si="12">IF(Q17=0,0,S17/1.5)</f>
        <v>0</v>
      </c>
      <c r="Y17" s="259">
        <f t="shared" ref="Y17:Y26" si="13">V17+W17+X17</f>
        <v>30</v>
      </c>
      <c r="Z17" s="263">
        <v>62</v>
      </c>
      <c r="AA17" s="263">
        <v>1.3</v>
      </c>
      <c r="AB17" s="262">
        <f t="shared" ref="AB17:AB26" si="14">AA17*Y17</f>
        <v>39</v>
      </c>
      <c r="AC17" s="114"/>
      <c r="AD17" s="146"/>
    </row>
    <row r="18" spans="1:30" s="108" customFormat="1" ht="15.95" customHeight="1">
      <c r="A18" s="251" t="s">
        <v>228</v>
      </c>
      <c r="B18" s="252" t="s">
        <v>439</v>
      </c>
      <c r="C18" s="253">
        <v>2</v>
      </c>
      <c r="D18" s="254" t="s">
        <v>41</v>
      </c>
      <c r="E18" s="254" t="s">
        <v>9</v>
      </c>
      <c r="F18" s="254"/>
      <c r="G18" s="283"/>
      <c r="H18" s="283"/>
      <c r="I18" s="283"/>
      <c r="J18" s="283"/>
      <c r="K18" s="283"/>
      <c r="L18" s="253">
        <v>6</v>
      </c>
      <c r="M18" s="255" t="s">
        <v>139</v>
      </c>
      <c r="N18" s="253"/>
      <c r="O18" s="253">
        <v>28</v>
      </c>
      <c r="P18" s="253">
        <v>37</v>
      </c>
      <c r="Q18" s="253">
        <f t="shared" ref="Q18:Q24" si="15">P18-O18+1</f>
        <v>10</v>
      </c>
      <c r="R18" s="253">
        <v>30</v>
      </c>
      <c r="S18" s="253"/>
      <c r="T18" s="256">
        <f t="shared" ref="T18:T24" si="16">R18/Q18</f>
        <v>3</v>
      </c>
      <c r="U18" s="257"/>
      <c r="V18" s="258"/>
      <c r="W18" s="259">
        <f t="shared" si="9"/>
        <v>30</v>
      </c>
      <c r="X18" s="260">
        <f>IF(Q18=0,0,S18/1.5)</f>
        <v>0</v>
      </c>
      <c r="Y18" s="259">
        <f t="shared" ref="Y18:Y24" si="17">V18+W18+X18</f>
        <v>30</v>
      </c>
      <c r="Z18" s="262">
        <v>56</v>
      </c>
      <c r="AA18" s="262">
        <v>1.2</v>
      </c>
      <c r="AB18" s="263">
        <f t="shared" ref="AB18:AB24" si="18">AA18*Y18</f>
        <v>36</v>
      </c>
      <c r="AC18" s="114"/>
      <c r="AD18" s="146"/>
    </row>
    <row r="19" spans="1:30" s="108" customFormat="1" ht="15.95" customHeight="1">
      <c r="A19" s="251" t="s">
        <v>228</v>
      </c>
      <c r="B19" s="252" t="s">
        <v>156</v>
      </c>
      <c r="C19" s="253">
        <v>2</v>
      </c>
      <c r="D19" s="254" t="s">
        <v>41</v>
      </c>
      <c r="E19" s="254" t="s">
        <v>9</v>
      </c>
      <c r="F19" s="254"/>
      <c r="G19" s="283"/>
      <c r="H19" s="283"/>
      <c r="I19" s="283"/>
      <c r="J19" s="283"/>
      <c r="K19" s="283"/>
      <c r="L19" s="253">
        <v>6</v>
      </c>
      <c r="M19" s="255" t="s">
        <v>140</v>
      </c>
      <c r="N19" s="253"/>
      <c r="O19" s="253">
        <v>28</v>
      </c>
      <c r="P19" s="253">
        <v>37</v>
      </c>
      <c r="Q19" s="253">
        <f t="shared" si="15"/>
        <v>10</v>
      </c>
      <c r="R19" s="253">
        <v>30</v>
      </c>
      <c r="S19" s="253"/>
      <c r="T19" s="256">
        <f t="shared" si="16"/>
        <v>3</v>
      </c>
      <c r="U19" s="257">
        <f>S19/6</f>
        <v>0</v>
      </c>
      <c r="V19" s="258"/>
      <c r="W19" s="259">
        <f>IF(Q19=0,0,R19)</f>
        <v>30</v>
      </c>
      <c r="X19" s="260">
        <f>IF(Q19=0,0,S19/1.5)</f>
        <v>0</v>
      </c>
      <c r="Y19" s="259">
        <f t="shared" si="17"/>
        <v>30</v>
      </c>
      <c r="Z19" s="262">
        <v>59</v>
      </c>
      <c r="AA19" s="262">
        <v>1.2</v>
      </c>
      <c r="AB19" s="263">
        <f t="shared" si="18"/>
        <v>36</v>
      </c>
      <c r="AC19" s="114"/>
      <c r="AD19" s="146"/>
    </row>
    <row r="20" spans="1:30" s="299" customFormat="1" ht="15.95" customHeight="1">
      <c r="A20" s="300" t="s">
        <v>228</v>
      </c>
      <c r="B20" s="261" t="s">
        <v>173</v>
      </c>
      <c r="C20" s="301">
        <v>2</v>
      </c>
      <c r="D20" s="261" t="s">
        <v>13</v>
      </c>
      <c r="E20" s="302" t="s">
        <v>9</v>
      </c>
      <c r="F20" s="302"/>
      <c r="G20" s="303"/>
      <c r="H20" s="303"/>
      <c r="I20" s="303"/>
      <c r="J20" s="303"/>
      <c r="K20" s="303"/>
      <c r="L20" s="301">
        <v>7</v>
      </c>
      <c r="M20" s="304" t="s">
        <v>139</v>
      </c>
      <c r="N20" s="301"/>
      <c r="O20" s="253">
        <v>28</v>
      </c>
      <c r="P20" s="253">
        <v>37</v>
      </c>
      <c r="Q20" s="301">
        <f t="shared" si="15"/>
        <v>10</v>
      </c>
      <c r="R20" s="301">
        <v>30</v>
      </c>
      <c r="S20" s="301"/>
      <c r="T20" s="305">
        <f t="shared" si="16"/>
        <v>3</v>
      </c>
      <c r="U20" s="306">
        <f>S20/6</f>
        <v>0</v>
      </c>
      <c r="V20" s="307"/>
      <c r="W20" s="308">
        <f t="shared" si="9"/>
        <v>30</v>
      </c>
      <c r="X20" s="309">
        <f>IF(Q20=0,0,S20/1.5)</f>
        <v>0</v>
      </c>
      <c r="Y20" s="308">
        <f t="shared" si="17"/>
        <v>30</v>
      </c>
      <c r="Z20" s="310">
        <v>59</v>
      </c>
      <c r="AA20" s="310">
        <v>1.2</v>
      </c>
      <c r="AB20" s="310">
        <f t="shared" si="18"/>
        <v>36</v>
      </c>
      <c r="AC20" s="295"/>
      <c r="AD20" s="298"/>
    </row>
    <row r="21" spans="1:30" s="108" customFormat="1" ht="15.95" customHeight="1">
      <c r="A21" s="251" t="s">
        <v>228</v>
      </c>
      <c r="B21" s="252" t="s">
        <v>146</v>
      </c>
      <c r="C21" s="253">
        <v>2</v>
      </c>
      <c r="D21" s="254" t="s">
        <v>41</v>
      </c>
      <c r="E21" s="258" t="s">
        <v>117</v>
      </c>
      <c r="F21" s="258"/>
      <c r="G21" s="284"/>
      <c r="H21" s="284"/>
      <c r="I21" s="284"/>
      <c r="J21" s="284"/>
      <c r="K21" s="284"/>
      <c r="L21" s="255">
        <v>7</v>
      </c>
      <c r="M21" s="255" t="s">
        <v>193</v>
      </c>
      <c r="N21" s="253"/>
      <c r="O21" s="253">
        <v>23</v>
      </c>
      <c r="P21" s="253">
        <v>34</v>
      </c>
      <c r="Q21" s="253">
        <f t="shared" si="15"/>
        <v>12</v>
      </c>
      <c r="R21" s="253">
        <v>45</v>
      </c>
      <c r="S21" s="253"/>
      <c r="T21" s="256">
        <f t="shared" si="16"/>
        <v>3.75</v>
      </c>
      <c r="U21" s="257">
        <f>S21/6</f>
        <v>0</v>
      </c>
      <c r="V21" s="258"/>
      <c r="W21" s="259">
        <f t="shared" si="9"/>
        <v>45</v>
      </c>
      <c r="X21" s="260">
        <f>IF(Q21=0,0,S21/1.5)</f>
        <v>0</v>
      </c>
      <c r="Y21" s="259">
        <f t="shared" si="17"/>
        <v>45</v>
      </c>
      <c r="Z21" s="262">
        <v>7</v>
      </c>
      <c r="AA21" s="262">
        <v>1.1000000000000001</v>
      </c>
      <c r="AB21" s="263">
        <f t="shared" si="18"/>
        <v>49.500000000000007</v>
      </c>
      <c r="AC21" s="114"/>
      <c r="AD21" s="146"/>
    </row>
    <row r="22" spans="1:30" s="212" customFormat="1" ht="15">
      <c r="A22" s="241" t="s">
        <v>228</v>
      </c>
      <c r="B22" s="242" t="s">
        <v>145</v>
      </c>
      <c r="C22" s="243">
        <v>2</v>
      </c>
      <c r="D22" s="252" t="s">
        <v>45</v>
      </c>
      <c r="E22" s="355" t="s">
        <v>161</v>
      </c>
      <c r="F22" s="355"/>
      <c r="G22" s="355"/>
      <c r="H22" s="355"/>
      <c r="I22" s="355"/>
      <c r="J22" s="355"/>
      <c r="K22" s="355"/>
      <c r="L22" s="245" t="s">
        <v>462</v>
      </c>
      <c r="M22" s="245" t="s">
        <v>77</v>
      </c>
      <c r="N22" s="243"/>
      <c r="O22" s="243">
        <v>44</v>
      </c>
      <c r="P22" s="243">
        <v>46</v>
      </c>
      <c r="Q22" s="243">
        <f t="shared" si="15"/>
        <v>3</v>
      </c>
      <c r="R22" s="243">
        <v>30</v>
      </c>
      <c r="S22" s="243"/>
      <c r="T22" s="246">
        <f t="shared" si="16"/>
        <v>10</v>
      </c>
      <c r="U22" s="247">
        <f>S22/6</f>
        <v>0</v>
      </c>
      <c r="V22" s="244"/>
      <c r="W22" s="248">
        <v>30</v>
      </c>
      <c r="X22" s="249"/>
      <c r="Y22" s="248">
        <f t="shared" si="17"/>
        <v>30</v>
      </c>
      <c r="Z22" s="248">
        <v>57</v>
      </c>
      <c r="AA22" s="248">
        <v>1.2</v>
      </c>
      <c r="AB22" s="248">
        <f t="shared" si="18"/>
        <v>36</v>
      </c>
      <c r="AC22" s="203"/>
      <c r="AD22" s="211"/>
    </row>
    <row r="23" spans="1:30" s="212" customFormat="1" ht="15">
      <c r="A23" s="241" t="s">
        <v>228</v>
      </c>
      <c r="B23" s="242" t="s">
        <v>144</v>
      </c>
      <c r="C23" s="243">
        <v>2</v>
      </c>
      <c r="D23" s="252" t="s">
        <v>45</v>
      </c>
      <c r="E23" s="355" t="s">
        <v>161</v>
      </c>
      <c r="F23" s="355"/>
      <c r="G23" s="355"/>
      <c r="H23" s="355"/>
      <c r="I23" s="355"/>
      <c r="J23" s="355"/>
      <c r="K23" s="355"/>
      <c r="L23" s="245" t="s">
        <v>462</v>
      </c>
      <c r="M23" s="245" t="s">
        <v>80</v>
      </c>
      <c r="N23" s="243"/>
      <c r="O23" s="243">
        <v>44</v>
      </c>
      <c r="P23" s="243">
        <v>46</v>
      </c>
      <c r="Q23" s="243">
        <f t="shared" si="15"/>
        <v>3</v>
      </c>
      <c r="R23" s="243">
        <v>30</v>
      </c>
      <c r="S23" s="243"/>
      <c r="T23" s="246">
        <f t="shared" si="16"/>
        <v>10</v>
      </c>
      <c r="U23" s="247">
        <f>S23/6</f>
        <v>0</v>
      </c>
      <c r="V23" s="244"/>
      <c r="W23" s="248">
        <v>30</v>
      </c>
      <c r="X23" s="249"/>
      <c r="Y23" s="248">
        <f t="shared" si="17"/>
        <v>30</v>
      </c>
      <c r="Z23" s="248">
        <v>56</v>
      </c>
      <c r="AA23" s="248">
        <v>1.2</v>
      </c>
      <c r="AB23" s="248">
        <f t="shared" si="18"/>
        <v>36</v>
      </c>
      <c r="AC23" s="203"/>
      <c r="AD23" s="211"/>
    </row>
    <row r="24" spans="1:30" s="27" customFormat="1" ht="15">
      <c r="A24" s="356" t="s">
        <v>228</v>
      </c>
      <c r="B24" s="357" t="s">
        <v>162</v>
      </c>
      <c r="C24" s="358">
        <v>2</v>
      </c>
      <c r="D24" s="357" t="s">
        <v>41</v>
      </c>
      <c r="E24" s="359" t="s">
        <v>165</v>
      </c>
      <c r="F24" s="359"/>
      <c r="G24" s="360"/>
      <c r="H24" s="360"/>
      <c r="I24" s="360"/>
      <c r="J24" s="360"/>
      <c r="K24" s="360"/>
      <c r="L24" s="361" t="s">
        <v>459</v>
      </c>
      <c r="M24" s="361" t="s">
        <v>193</v>
      </c>
      <c r="N24" s="358"/>
      <c r="O24" s="358">
        <v>44</v>
      </c>
      <c r="P24" s="358">
        <v>47</v>
      </c>
      <c r="Q24" s="358">
        <f t="shared" si="15"/>
        <v>4</v>
      </c>
      <c r="R24" s="358">
        <v>45</v>
      </c>
      <c r="S24" s="358"/>
      <c r="T24" s="362">
        <f t="shared" si="16"/>
        <v>11.25</v>
      </c>
      <c r="U24" s="363">
        <f>S24/5</f>
        <v>0</v>
      </c>
      <c r="V24" s="364"/>
      <c r="W24" s="365">
        <f>IF(Q24=0,0,R24)</f>
        <v>45</v>
      </c>
      <c r="X24" s="366">
        <f>IF(Q24=0,0,S24/1.5)</f>
        <v>0</v>
      </c>
      <c r="Y24" s="365">
        <f t="shared" si="17"/>
        <v>45</v>
      </c>
      <c r="Z24" s="365">
        <v>7</v>
      </c>
      <c r="AA24" s="365">
        <v>1.1000000000000001</v>
      </c>
      <c r="AB24" s="367">
        <f t="shared" si="18"/>
        <v>49.500000000000007</v>
      </c>
      <c r="AC24" s="354"/>
      <c r="AD24" s="56"/>
    </row>
    <row r="25" spans="1:30" s="210" customFormat="1" ht="15">
      <c r="A25" s="229" t="s">
        <v>226</v>
      </c>
      <c r="B25" s="230" t="s">
        <v>163</v>
      </c>
      <c r="C25" s="231">
        <v>2</v>
      </c>
      <c r="D25" s="230" t="s">
        <v>60</v>
      </c>
      <c r="E25" s="232" t="s">
        <v>164</v>
      </c>
      <c r="F25" s="232"/>
      <c r="G25" s="286"/>
      <c r="H25" s="286"/>
      <c r="I25" s="286"/>
      <c r="J25" s="286"/>
      <c r="K25" s="286"/>
      <c r="L25" s="233" t="s">
        <v>77</v>
      </c>
      <c r="M25" s="233" t="s">
        <v>36</v>
      </c>
      <c r="N25" s="231"/>
      <c r="O25" s="231">
        <v>28</v>
      </c>
      <c r="P25" s="231">
        <v>32</v>
      </c>
      <c r="Q25" s="231">
        <f t="shared" si="10"/>
        <v>5</v>
      </c>
      <c r="R25" s="231"/>
      <c r="S25" s="231">
        <v>60</v>
      </c>
      <c r="T25" s="234">
        <f t="shared" si="11"/>
        <v>0</v>
      </c>
      <c r="U25" s="235">
        <v>0</v>
      </c>
      <c r="V25" s="236"/>
      <c r="W25" s="237"/>
      <c r="X25" s="238">
        <f t="shared" si="12"/>
        <v>40</v>
      </c>
      <c r="Y25" s="237">
        <f t="shared" si="13"/>
        <v>40</v>
      </c>
      <c r="Z25" s="237">
        <v>28</v>
      </c>
      <c r="AA25" s="237">
        <v>1</v>
      </c>
      <c r="AB25" s="237">
        <f t="shared" si="14"/>
        <v>40</v>
      </c>
      <c r="AC25" s="208"/>
      <c r="AD25" s="209"/>
    </row>
    <row r="26" spans="1:30" s="212" customFormat="1" ht="15">
      <c r="A26" s="229" t="s">
        <v>226</v>
      </c>
      <c r="B26" s="230" t="s">
        <v>160</v>
      </c>
      <c r="C26" s="231">
        <v>2</v>
      </c>
      <c r="D26" s="230" t="s">
        <v>60</v>
      </c>
      <c r="E26" s="232" t="s">
        <v>377</v>
      </c>
      <c r="F26" s="232"/>
      <c r="G26" s="286"/>
      <c r="H26" s="286"/>
      <c r="I26" s="286"/>
      <c r="J26" s="286"/>
      <c r="K26" s="286"/>
      <c r="L26" s="233" t="s">
        <v>77</v>
      </c>
      <c r="M26" s="233" t="s">
        <v>37</v>
      </c>
      <c r="N26" s="231"/>
      <c r="O26" s="231">
        <v>28</v>
      </c>
      <c r="P26" s="231">
        <v>32</v>
      </c>
      <c r="Q26" s="231">
        <f t="shared" si="10"/>
        <v>5</v>
      </c>
      <c r="R26" s="231"/>
      <c r="S26" s="231">
        <v>60</v>
      </c>
      <c r="T26" s="234">
        <f t="shared" si="11"/>
        <v>0</v>
      </c>
      <c r="U26" s="235">
        <f>S26/5</f>
        <v>12</v>
      </c>
      <c r="V26" s="236"/>
      <c r="W26" s="237"/>
      <c r="X26" s="238">
        <f t="shared" si="12"/>
        <v>40</v>
      </c>
      <c r="Y26" s="237">
        <f t="shared" si="13"/>
        <v>40</v>
      </c>
      <c r="Z26" s="237">
        <v>29</v>
      </c>
      <c r="AA26" s="237">
        <v>1</v>
      </c>
      <c r="AB26" s="237">
        <f t="shared" si="14"/>
        <v>40</v>
      </c>
      <c r="AC26" s="208"/>
      <c r="AD26" s="211"/>
    </row>
    <row r="27" spans="1:30" s="210" customFormat="1" ht="15">
      <c r="A27" s="229" t="s">
        <v>226</v>
      </c>
      <c r="B27" s="230" t="s">
        <v>149</v>
      </c>
      <c r="C27" s="231">
        <v>2</v>
      </c>
      <c r="D27" s="230" t="s">
        <v>11</v>
      </c>
      <c r="E27" s="232" t="s">
        <v>164</v>
      </c>
      <c r="F27" s="232"/>
      <c r="G27" s="286"/>
      <c r="H27" s="286"/>
      <c r="I27" s="286"/>
      <c r="J27" s="286"/>
      <c r="K27" s="286"/>
      <c r="L27" s="233" t="s">
        <v>80</v>
      </c>
      <c r="M27" s="233" t="s">
        <v>36</v>
      </c>
      <c r="N27" s="231"/>
      <c r="O27" s="231">
        <v>28</v>
      </c>
      <c r="P27" s="231">
        <v>32</v>
      </c>
      <c r="Q27" s="231">
        <f>P27-O27+1</f>
        <v>5</v>
      </c>
      <c r="R27" s="231"/>
      <c r="S27" s="231">
        <v>60</v>
      </c>
      <c r="T27" s="234">
        <f t="shared" ref="T27:T30" si="19">R27/Q27</f>
        <v>0</v>
      </c>
      <c r="U27" s="235">
        <v>0</v>
      </c>
      <c r="V27" s="236"/>
      <c r="W27" s="237"/>
      <c r="X27" s="238">
        <f>IF(Q27=0,0,S27/1.5)</f>
        <v>40</v>
      </c>
      <c r="Y27" s="237">
        <f>V27+W27+X27</f>
        <v>40</v>
      </c>
      <c r="Z27" s="237">
        <v>28</v>
      </c>
      <c r="AA27" s="237">
        <v>1</v>
      </c>
      <c r="AB27" s="237">
        <f>AA27*Y27</f>
        <v>40</v>
      </c>
      <c r="AC27" s="208"/>
      <c r="AD27" s="209"/>
    </row>
    <row r="28" spans="1:30" s="212" customFormat="1" ht="15">
      <c r="A28" s="229" t="s">
        <v>226</v>
      </c>
      <c r="B28" s="230" t="s">
        <v>151</v>
      </c>
      <c r="C28" s="231">
        <v>2</v>
      </c>
      <c r="D28" s="230" t="s">
        <v>11</v>
      </c>
      <c r="E28" s="232" t="s">
        <v>164</v>
      </c>
      <c r="F28" s="232"/>
      <c r="G28" s="286"/>
      <c r="H28" s="286"/>
      <c r="I28" s="286"/>
      <c r="J28" s="286"/>
      <c r="K28" s="286"/>
      <c r="L28" s="233" t="s">
        <v>80</v>
      </c>
      <c r="M28" s="233" t="s">
        <v>37</v>
      </c>
      <c r="N28" s="231"/>
      <c r="O28" s="231">
        <v>28</v>
      </c>
      <c r="P28" s="231">
        <v>32</v>
      </c>
      <c r="Q28" s="231">
        <f>P28-O28+1</f>
        <v>5</v>
      </c>
      <c r="R28" s="231"/>
      <c r="S28" s="231">
        <v>60</v>
      </c>
      <c r="T28" s="234">
        <f t="shared" si="19"/>
        <v>0</v>
      </c>
      <c r="U28" s="235">
        <f>S28/5</f>
        <v>12</v>
      </c>
      <c r="V28" s="236"/>
      <c r="W28" s="237"/>
      <c r="X28" s="238">
        <f>IF(Q28=0,0,S28/1.5)</f>
        <v>40</v>
      </c>
      <c r="Y28" s="237">
        <f>V28+W28+X28</f>
        <v>40</v>
      </c>
      <c r="Z28" s="237">
        <v>28</v>
      </c>
      <c r="AA28" s="237">
        <v>1</v>
      </c>
      <c r="AB28" s="237">
        <f>AA28*Y28</f>
        <v>40</v>
      </c>
      <c r="AC28" s="208"/>
      <c r="AD28" s="211"/>
    </row>
    <row r="29" spans="1:30" s="108" customFormat="1" ht="15.95" customHeight="1">
      <c r="A29" s="216" t="s">
        <v>226</v>
      </c>
      <c r="B29" s="217" t="s">
        <v>178</v>
      </c>
      <c r="C29" s="218">
        <v>2</v>
      </c>
      <c r="D29" s="217" t="s">
        <v>60</v>
      </c>
      <c r="E29" s="219" t="s">
        <v>9</v>
      </c>
      <c r="F29" s="219"/>
      <c r="G29" s="377"/>
      <c r="H29" s="377"/>
      <c r="I29" s="377"/>
      <c r="J29" s="377"/>
      <c r="K29" s="377"/>
      <c r="L29" s="218">
        <v>6</v>
      </c>
      <c r="M29" s="221" t="s">
        <v>83</v>
      </c>
      <c r="N29" s="218"/>
      <c r="O29" s="218">
        <v>28</v>
      </c>
      <c r="P29" s="218">
        <v>37</v>
      </c>
      <c r="Q29" s="218">
        <f t="shared" ref="Q29" si="20">P29-O29+1</f>
        <v>10</v>
      </c>
      <c r="R29" s="218">
        <v>30</v>
      </c>
      <c r="S29" s="218"/>
      <c r="T29" s="222">
        <f t="shared" si="19"/>
        <v>3</v>
      </c>
      <c r="U29" s="223">
        <f>S29/6</f>
        <v>0</v>
      </c>
      <c r="V29" s="220"/>
      <c r="W29" s="224">
        <f>IF(Q29=0,0,R29)</f>
        <v>30</v>
      </c>
      <c r="X29" s="225">
        <f>IF(Q29=0,0,S29/1.5)</f>
        <v>0</v>
      </c>
      <c r="Y29" s="224">
        <f t="shared" ref="Y29" si="21">V29+W29+X29</f>
        <v>30</v>
      </c>
      <c r="Z29" s="227">
        <v>60</v>
      </c>
      <c r="AA29" s="226">
        <v>1.2</v>
      </c>
      <c r="AB29" s="226">
        <f t="shared" ref="AB29" si="22">AA29*Y29</f>
        <v>36</v>
      </c>
      <c r="AC29" s="114"/>
      <c r="AD29" s="146"/>
    </row>
    <row r="30" spans="1:30" s="108" customFormat="1" ht="15.95" customHeight="1">
      <c r="A30" s="216" t="s">
        <v>226</v>
      </c>
      <c r="B30" s="217" t="s">
        <v>157</v>
      </c>
      <c r="C30" s="218">
        <v>2</v>
      </c>
      <c r="D30" s="217" t="s">
        <v>60</v>
      </c>
      <c r="E30" s="219" t="s">
        <v>9</v>
      </c>
      <c r="F30" s="219"/>
      <c r="G30" s="377"/>
      <c r="H30" s="377"/>
      <c r="I30" s="377"/>
      <c r="J30" s="377"/>
      <c r="K30" s="377"/>
      <c r="L30" s="218">
        <v>6</v>
      </c>
      <c r="M30" s="221" t="s">
        <v>75</v>
      </c>
      <c r="N30" s="218"/>
      <c r="O30" s="218">
        <v>28</v>
      </c>
      <c r="P30" s="218">
        <v>37</v>
      </c>
      <c r="Q30" s="218">
        <f>P30-O30+1</f>
        <v>10</v>
      </c>
      <c r="R30" s="218">
        <v>30</v>
      </c>
      <c r="S30" s="218"/>
      <c r="T30" s="222">
        <f t="shared" si="19"/>
        <v>3</v>
      </c>
      <c r="U30" s="223">
        <f>S30/6</f>
        <v>0</v>
      </c>
      <c r="V30" s="220"/>
      <c r="W30" s="224">
        <f>IF(Q30=0,0,R30)</f>
        <v>30</v>
      </c>
      <c r="X30" s="225">
        <f>IF(Q30=0,0,S30/1.5)</f>
        <v>0</v>
      </c>
      <c r="Y30" s="224">
        <f>V30+W30+X30</f>
        <v>30</v>
      </c>
      <c r="Z30" s="226">
        <v>62</v>
      </c>
      <c r="AA30" s="226">
        <v>1.3</v>
      </c>
      <c r="AB30" s="227">
        <f>AA30*Y30</f>
        <v>39</v>
      </c>
      <c r="AC30" s="114"/>
      <c r="AD30" s="146"/>
    </row>
    <row r="31" spans="1:30" s="107" customFormat="1" ht="15">
      <c r="A31" s="216" t="s">
        <v>226</v>
      </c>
      <c r="B31" s="217" t="s">
        <v>440</v>
      </c>
      <c r="C31" s="218">
        <v>2</v>
      </c>
      <c r="D31" s="217" t="s">
        <v>13</v>
      </c>
      <c r="E31" s="219" t="s">
        <v>116</v>
      </c>
      <c r="F31" s="219"/>
      <c r="G31" s="377"/>
      <c r="H31" s="377"/>
      <c r="I31" s="377"/>
      <c r="J31" s="377"/>
      <c r="K31" s="377"/>
      <c r="L31" s="221">
        <v>7</v>
      </c>
      <c r="M31" s="221" t="s">
        <v>83</v>
      </c>
      <c r="N31" s="218"/>
      <c r="O31" s="218">
        <v>23</v>
      </c>
      <c r="P31" s="218">
        <v>32</v>
      </c>
      <c r="Q31" s="218">
        <f t="shared" ref="Q31:Q40" si="23">P31-O31+1</f>
        <v>10</v>
      </c>
      <c r="R31" s="218">
        <v>30</v>
      </c>
      <c r="S31" s="218"/>
      <c r="T31" s="222">
        <f t="shared" ref="T31:T40" si="24">R31/Q31</f>
        <v>3</v>
      </c>
      <c r="U31" s="223">
        <f>S31/5</f>
        <v>0</v>
      </c>
      <c r="V31" s="220"/>
      <c r="W31" s="224">
        <f>IF(Q31=0,0,R31)</f>
        <v>30</v>
      </c>
      <c r="X31" s="225">
        <f t="shared" ref="X31:X40" si="25">IF(Q31=0,0,S31/1.5)</f>
        <v>0</v>
      </c>
      <c r="Y31" s="224">
        <f t="shared" ref="Y31:Y40" si="26">V31+W31+X31</f>
        <v>30</v>
      </c>
      <c r="Z31" s="378">
        <v>59</v>
      </c>
      <c r="AA31" s="378">
        <v>1.2</v>
      </c>
      <c r="AB31" s="378">
        <f t="shared" ref="AB31:AB40" si="27">AA31*Y31</f>
        <v>36</v>
      </c>
      <c r="AC31" s="215"/>
      <c r="AD31" s="148"/>
    </row>
    <row r="32" spans="1:30" s="27" customFormat="1" ht="15">
      <c r="A32" s="379" t="s">
        <v>226</v>
      </c>
      <c r="B32" s="380" t="s">
        <v>162</v>
      </c>
      <c r="C32" s="381">
        <v>2</v>
      </c>
      <c r="D32" s="382" t="s">
        <v>45</v>
      </c>
      <c r="E32" s="383" t="s">
        <v>161</v>
      </c>
      <c r="F32" s="383"/>
      <c r="G32" s="384"/>
      <c r="H32" s="384"/>
      <c r="I32" s="384"/>
      <c r="J32" s="384"/>
      <c r="K32" s="384"/>
      <c r="L32" s="385" t="s">
        <v>459</v>
      </c>
      <c r="M32" s="385" t="s">
        <v>190</v>
      </c>
      <c r="N32" s="381"/>
      <c r="O32" s="381">
        <v>44</v>
      </c>
      <c r="P32" s="381">
        <v>47</v>
      </c>
      <c r="Q32" s="381">
        <f t="shared" si="23"/>
        <v>4</v>
      </c>
      <c r="R32" s="381">
        <v>30</v>
      </c>
      <c r="S32" s="381"/>
      <c r="T32" s="386">
        <f>R32/Q32</f>
        <v>7.5</v>
      </c>
      <c r="U32" s="387">
        <f>S32/5</f>
        <v>0</v>
      </c>
      <c r="V32" s="317"/>
      <c r="W32" s="388">
        <f>IF(Q32=0,0,R32)</f>
        <v>30</v>
      </c>
      <c r="X32" s="389">
        <f t="shared" si="25"/>
        <v>0</v>
      </c>
      <c r="Y32" s="388">
        <f t="shared" si="26"/>
        <v>30</v>
      </c>
      <c r="Z32" s="388">
        <v>7</v>
      </c>
      <c r="AA32" s="388">
        <v>1.1000000000000001</v>
      </c>
      <c r="AB32" s="390">
        <f>AA32*Y32</f>
        <v>33</v>
      </c>
      <c r="AC32" s="354"/>
      <c r="AD32" s="56"/>
    </row>
    <row r="33" spans="1:30" s="212" customFormat="1" ht="15">
      <c r="A33" s="229" t="s">
        <v>226</v>
      </c>
      <c r="B33" s="230" t="s">
        <v>56</v>
      </c>
      <c r="C33" s="231">
        <v>2</v>
      </c>
      <c r="D33" s="230" t="s">
        <v>13</v>
      </c>
      <c r="E33" s="239" t="s">
        <v>165</v>
      </c>
      <c r="F33" s="239"/>
      <c r="G33" s="239"/>
      <c r="H33" s="239"/>
      <c r="I33" s="239"/>
      <c r="J33" s="239"/>
      <c r="K33" s="239"/>
      <c r="L33" s="233" t="s">
        <v>462</v>
      </c>
      <c r="M33" s="233" t="s">
        <v>83</v>
      </c>
      <c r="N33" s="231"/>
      <c r="O33" s="231">
        <v>44</v>
      </c>
      <c r="P33" s="231">
        <v>46</v>
      </c>
      <c r="Q33" s="231">
        <f t="shared" ref="Q33" si="28">P33-O33+1</f>
        <v>3</v>
      </c>
      <c r="R33" s="231">
        <v>45</v>
      </c>
      <c r="S33" s="231"/>
      <c r="T33" s="234">
        <f>R33/Q33</f>
        <v>15</v>
      </c>
      <c r="U33" s="235">
        <f t="shared" ref="U33" si="29">S33/5</f>
        <v>0</v>
      </c>
      <c r="V33" s="236"/>
      <c r="W33" s="237">
        <f>IF(Q33=0,0,R33)</f>
        <v>45</v>
      </c>
      <c r="X33" s="238">
        <f t="shared" ref="X33" si="30">IF(Q33=0,0,S33/1.5)</f>
        <v>0</v>
      </c>
      <c r="Y33" s="237">
        <f t="shared" ref="Y33" si="31">V33+W33+X33</f>
        <v>45</v>
      </c>
      <c r="Z33" s="391">
        <v>56</v>
      </c>
      <c r="AA33" s="391">
        <v>1.2</v>
      </c>
      <c r="AB33" s="391">
        <f>AA33*Y33</f>
        <v>54</v>
      </c>
      <c r="AC33" s="203"/>
      <c r="AD33" s="211"/>
    </row>
    <row r="34" spans="1:30" s="212" customFormat="1" ht="15">
      <c r="A34" s="240" t="s">
        <v>226</v>
      </c>
      <c r="B34" s="230" t="s">
        <v>158</v>
      </c>
      <c r="C34" s="231">
        <v>2</v>
      </c>
      <c r="D34" s="217" t="s">
        <v>45</v>
      </c>
      <c r="E34" s="232" t="s">
        <v>161</v>
      </c>
      <c r="F34" s="232"/>
      <c r="G34" s="232"/>
      <c r="H34" s="232"/>
      <c r="I34" s="232"/>
      <c r="J34" s="232"/>
      <c r="K34" s="232"/>
      <c r="L34" s="233" t="s">
        <v>462</v>
      </c>
      <c r="M34" s="233" t="s">
        <v>102</v>
      </c>
      <c r="N34" s="231"/>
      <c r="O34" s="231">
        <v>44</v>
      </c>
      <c r="P34" s="231">
        <v>46</v>
      </c>
      <c r="Q34" s="231">
        <f>P34-O34+1</f>
        <v>3</v>
      </c>
      <c r="R34" s="231">
        <v>30</v>
      </c>
      <c r="S34" s="231"/>
      <c r="T34" s="234">
        <f>R34/Q34</f>
        <v>10</v>
      </c>
      <c r="U34" s="235">
        <f>S34/6</f>
        <v>0</v>
      </c>
      <c r="V34" s="236"/>
      <c r="W34" s="237">
        <v>30</v>
      </c>
      <c r="X34" s="238"/>
      <c r="Y34" s="237">
        <f>V34+W34+X34</f>
        <v>30</v>
      </c>
      <c r="Z34" s="237">
        <v>57</v>
      </c>
      <c r="AA34" s="237">
        <v>1.2</v>
      </c>
      <c r="AB34" s="237">
        <f>AA34*Y34</f>
        <v>36</v>
      </c>
      <c r="AC34" s="203"/>
      <c r="AD34" s="211"/>
    </row>
    <row r="35" spans="1:30" s="212" customFormat="1" ht="15">
      <c r="A35" s="229" t="s">
        <v>226</v>
      </c>
      <c r="B35" s="230" t="s">
        <v>57</v>
      </c>
      <c r="C35" s="231">
        <v>2</v>
      </c>
      <c r="D35" s="239" t="s">
        <v>13</v>
      </c>
      <c r="E35" s="239" t="s">
        <v>165</v>
      </c>
      <c r="F35" s="239"/>
      <c r="G35" s="239"/>
      <c r="H35" s="239"/>
      <c r="I35" s="239"/>
      <c r="J35" s="239"/>
      <c r="K35" s="239"/>
      <c r="L35" s="233" t="s">
        <v>462</v>
      </c>
      <c r="M35" s="233" t="s">
        <v>75</v>
      </c>
      <c r="N35" s="231"/>
      <c r="O35" s="231">
        <v>44</v>
      </c>
      <c r="P35" s="231">
        <v>46</v>
      </c>
      <c r="Q35" s="231">
        <f t="shared" ref="Q35:Q36" si="32">P35-O35+1</f>
        <v>3</v>
      </c>
      <c r="R35" s="231">
        <v>45</v>
      </c>
      <c r="S35" s="231"/>
      <c r="T35" s="234">
        <f t="shared" ref="T35:T36" si="33">R35/Q35</f>
        <v>15</v>
      </c>
      <c r="U35" s="235">
        <f t="shared" ref="U35" si="34">S35/5</f>
        <v>0</v>
      </c>
      <c r="V35" s="236"/>
      <c r="W35" s="237">
        <f t="shared" ref="W35" si="35">IF(Q35=0,0,R35)</f>
        <v>45</v>
      </c>
      <c r="X35" s="238">
        <f t="shared" ref="X35:X36" si="36">IF(Q35=0,0,S35/1.5)</f>
        <v>0</v>
      </c>
      <c r="Y35" s="237">
        <f t="shared" ref="Y35:Y36" si="37">V35+W35+X35</f>
        <v>45</v>
      </c>
      <c r="Z35" s="237">
        <v>56</v>
      </c>
      <c r="AA35" s="237">
        <v>1.2</v>
      </c>
      <c r="AB35" s="391">
        <f t="shared" ref="AB35:AB36" si="38">AA35*Y35</f>
        <v>54</v>
      </c>
      <c r="AC35" s="203"/>
      <c r="AD35" s="211"/>
    </row>
    <row r="36" spans="1:30" s="107" customFormat="1" ht="15">
      <c r="A36" s="216" t="s">
        <v>226</v>
      </c>
      <c r="B36" s="217" t="s">
        <v>58</v>
      </c>
      <c r="C36" s="218">
        <v>2</v>
      </c>
      <c r="D36" s="217" t="s">
        <v>60</v>
      </c>
      <c r="E36" s="219" t="s">
        <v>165</v>
      </c>
      <c r="F36" s="219"/>
      <c r="G36" s="219"/>
      <c r="H36" s="219"/>
      <c r="I36" s="219"/>
      <c r="J36" s="219"/>
      <c r="K36" s="219"/>
      <c r="L36" s="221" t="s">
        <v>462</v>
      </c>
      <c r="M36" s="221" t="s">
        <v>293</v>
      </c>
      <c r="N36" s="218"/>
      <c r="O36" s="218">
        <v>44</v>
      </c>
      <c r="P36" s="218">
        <v>46</v>
      </c>
      <c r="Q36" s="218">
        <f t="shared" si="32"/>
        <v>3</v>
      </c>
      <c r="R36" s="218">
        <v>45</v>
      </c>
      <c r="S36" s="218"/>
      <c r="T36" s="222">
        <f t="shared" si="33"/>
        <v>15</v>
      </c>
      <c r="U36" s="223">
        <f>S36/5</f>
        <v>0</v>
      </c>
      <c r="V36" s="220"/>
      <c r="W36" s="224">
        <f>IF(Q36=0,0,R36)</f>
        <v>45</v>
      </c>
      <c r="X36" s="225">
        <f t="shared" si="36"/>
        <v>0</v>
      </c>
      <c r="Y36" s="224">
        <f t="shared" si="37"/>
        <v>45</v>
      </c>
      <c r="Z36" s="226">
        <v>57</v>
      </c>
      <c r="AA36" s="226">
        <v>1.2</v>
      </c>
      <c r="AB36" s="227">
        <f t="shared" si="38"/>
        <v>54</v>
      </c>
      <c r="AC36" s="114"/>
      <c r="AD36" s="148"/>
    </row>
    <row r="37" spans="1:30" s="108" customFormat="1" ht="15.95" customHeight="1">
      <c r="A37" s="216" t="s">
        <v>227</v>
      </c>
      <c r="B37" s="217" t="s">
        <v>191</v>
      </c>
      <c r="C37" s="218">
        <v>2</v>
      </c>
      <c r="D37" s="219" t="s">
        <v>24</v>
      </c>
      <c r="E37" s="228" t="s">
        <v>159</v>
      </c>
      <c r="F37" s="228"/>
      <c r="G37" s="285"/>
      <c r="H37" s="285"/>
      <c r="I37" s="285"/>
      <c r="J37" s="285"/>
      <c r="K37" s="285"/>
      <c r="L37" s="221" t="s">
        <v>77</v>
      </c>
      <c r="M37" s="221" t="s">
        <v>139</v>
      </c>
      <c r="N37" s="218"/>
      <c r="O37" s="218">
        <v>31</v>
      </c>
      <c r="P37" s="218">
        <v>38</v>
      </c>
      <c r="Q37" s="218">
        <f>P37-O37+1</f>
        <v>8</v>
      </c>
      <c r="R37" s="218">
        <v>45</v>
      </c>
      <c r="S37" s="218"/>
      <c r="T37" s="222">
        <f>R37/Q37</f>
        <v>5.625</v>
      </c>
      <c r="U37" s="223">
        <f>S37/5</f>
        <v>0</v>
      </c>
      <c r="V37" s="220"/>
      <c r="W37" s="224">
        <f>IF(Q37=0,0,R37)</f>
        <v>45</v>
      </c>
      <c r="X37" s="225">
        <f>IF(Q37=0,0,S37/1.5)</f>
        <v>0</v>
      </c>
      <c r="Y37" s="224">
        <f>V37+W37+X37</f>
        <v>45</v>
      </c>
      <c r="Z37" s="227">
        <v>29</v>
      </c>
      <c r="AA37" s="227">
        <v>1</v>
      </c>
      <c r="AB37" s="227">
        <f>AA37*Y37</f>
        <v>45</v>
      </c>
      <c r="AC37" s="114"/>
      <c r="AD37" s="146"/>
    </row>
    <row r="38" spans="1:30" s="107" customFormat="1" ht="15">
      <c r="A38" s="251" t="s">
        <v>227</v>
      </c>
      <c r="B38" s="252" t="s">
        <v>146</v>
      </c>
      <c r="C38" s="253">
        <v>2</v>
      </c>
      <c r="D38" s="254" t="s">
        <v>24</v>
      </c>
      <c r="E38" s="258" t="s">
        <v>111</v>
      </c>
      <c r="F38" s="258"/>
      <c r="G38" s="284"/>
      <c r="H38" s="284"/>
      <c r="I38" s="284"/>
      <c r="J38" s="284"/>
      <c r="K38" s="284"/>
      <c r="L38" s="255">
        <v>2</v>
      </c>
      <c r="M38" s="255" t="s">
        <v>193</v>
      </c>
      <c r="N38" s="253"/>
      <c r="O38" s="253">
        <v>23</v>
      </c>
      <c r="P38" s="253">
        <v>30</v>
      </c>
      <c r="Q38" s="253">
        <f t="shared" si="23"/>
        <v>8</v>
      </c>
      <c r="R38" s="253">
        <v>30</v>
      </c>
      <c r="S38" s="253"/>
      <c r="T38" s="256">
        <f t="shared" si="24"/>
        <v>3.75</v>
      </c>
      <c r="U38" s="257">
        <f>S38/5</f>
        <v>0</v>
      </c>
      <c r="V38" s="258"/>
      <c r="W38" s="259">
        <f>IF(Q38=0,0,R38)</f>
        <v>30</v>
      </c>
      <c r="X38" s="260">
        <f t="shared" si="25"/>
        <v>0</v>
      </c>
      <c r="Y38" s="259">
        <f t="shared" si="26"/>
        <v>30</v>
      </c>
      <c r="Z38" s="262">
        <v>7</v>
      </c>
      <c r="AA38" s="262">
        <v>1.1000000000000001</v>
      </c>
      <c r="AB38" s="263">
        <f t="shared" si="27"/>
        <v>33</v>
      </c>
      <c r="AC38" s="114"/>
      <c r="AD38" s="148"/>
    </row>
    <row r="39" spans="1:30" s="83" customFormat="1" ht="15">
      <c r="A39" s="300" t="s">
        <v>227</v>
      </c>
      <c r="B39" s="261" t="s">
        <v>379</v>
      </c>
      <c r="C39" s="301">
        <v>2</v>
      </c>
      <c r="D39" s="302" t="s">
        <v>24</v>
      </c>
      <c r="E39" s="394" t="s">
        <v>164</v>
      </c>
      <c r="F39" s="394"/>
      <c r="G39" s="395"/>
      <c r="H39" s="395"/>
      <c r="I39" s="395"/>
      <c r="J39" s="395"/>
      <c r="K39" s="395"/>
      <c r="L39" s="304" t="s">
        <v>80</v>
      </c>
      <c r="M39" s="304" t="s">
        <v>37</v>
      </c>
      <c r="N39" s="301"/>
      <c r="O39" s="301">
        <v>23</v>
      </c>
      <c r="P39" s="301">
        <v>27</v>
      </c>
      <c r="Q39" s="301">
        <f t="shared" si="23"/>
        <v>5</v>
      </c>
      <c r="R39" s="301"/>
      <c r="S39" s="301">
        <v>60</v>
      </c>
      <c r="T39" s="305">
        <f t="shared" si="24"/>
        <v>0</v>
      </c>
      <c r="U39" s="306">
        <v>0</v>
      </c>
      <c r="V39" s="307"/>
      <c r="W39" s="308"/>
      <c r="X39" s="309">
        <f t="shared" si="25"/>
        <v>40</v>
      </c>
      <c r="Y39" s="308">
        <f t="shared" si="26"/>
        <v>40</v>
      </c>
      <c r="Z39" s="308">
        <v>37</v>
      </c>
      <c r="AA39" s="308">
        <v>1</v>
      </c>
      <c r="AB39" s="308">
        <f t="shared" si="27"/>
        <v>40</v>
      </c>
      <c r="AC39" s="164"/>
      <c r="AD39" s="152"/>
    </row>
    <row r="40" spans="1:30" s="108" customFormat="1" ht="15.95" customHeight="1">
      <c r="A40" s="251" t="s">
        <v>227</v>
      </c>
      <c r="B40" s="252" t="s">
        <v>146</v>
      </c>
      <c r="C40" s="253">
        <v>2</v>
      </c>
      <c r="D40" s="254" t="s">
        <v>24</v>
      </c>
      <c r="E40" s="396" t="s">
        <v>164</v>
      </c>
      <c r="F40" s="396"/>
      <c r="G40" s="284"/>
      <c r="H40" s="284"/>
      <c r="I40" s="284"/>
      <c r="J40" s="284"/>
      <c r="K40" s="284"/>
      <c r="L40" s="255" t="s">
        <v>80</v>
      </c>
      <c r="M40" s="255" t="s">
        <v>193</v>
      </c>
      <c r="N40" s="253"/>
      <c r="O40" s="253">
        <v>23</v>
      </c>
      <c r="P40" s="253">
        <v>30</v>
      </c>
      <c r="Q40" s="253">
        <f t="shared" si="23"/>
        <v>8</v>
      </c>
      <c r="R40" s="253"/>
      <c r="S40" s="253">
        <v>60</v>
      </c>
      <c r="T40" s="256">
        <f t="shared" si="24"/>
        <v>0</v>
      </c>
      <c r="U40" s="257">
        <f>S40/5</f>
        <v>12</v>
      </c>
      <c r="V40" s="258"/>
      <c r="W40" s="259">
        <f>IF(Q40=0,0,R40)</f>
        <v>0</v>
      </c>
      <c r="X40" s="260">
        <f t="shared" si="25"/>
        <v>40</v>
      </c>
      <c r="Y40" s="259">
        <f t="shared" si="26"/>
        <v>40</v>
      </c>
      <c r="Z40" s="263">
        <v>7</v>
      </c>
      <c r="AA40" s="263">
        <v>1</v>
      </c>
      <c r="AB40" s="263">
        <f t="shared" si="27"/>
        <v>40</v>
      </c>
      <c r="AC40" s="114"/>
      <c r="AD40" s="146"/>
    </row>
    <row r="41" spans="1:30" s="205" customFormat="1" ht="15.95" customHeight="1">
      <c r="A41" s="241" t="s">
        <v>227</v>
      </c>
      <c r="B41" s="242" t="s">
        <v>170</v>
      </c>
      <c r="C41" s="243">
        <v>2</v>
      </c>
      <c r="D41" s="250" t="s">
        <v>24</v>
      </c>
      <c r="E41" s="397" t="s">
        <v>377</v>
      </c>
      <c r="F41" s="397"/>
      <c r="G41" s="282"/>
      <c r="H41" s="282"/>
      <c r="I41" s="282"/>
      <c r="J41" s="282"/>
      <c r="K41" s="282"/>
      <c r="L41" s="243" t="s">
        <v>78</v>
      </c>
      <c r="M41" s="245" t="s">
        <v>36</v>
      </c>
      <c r="N41" s="243"/>
      <c r="O41" s="243">
        <v>28</v>
      </c>
      <c r="P41" s="243">
        <v>32</v>
      </c>
      <c r="Q41" s="243">
        <f t="shared" ref="Q41:Q62" si="39">P41-O41+1</f>
        <v>5</v>
      </c>
      <c r="R41" s="243"/>
      <c r="S41" s="243">
        <v>60</v>
      </c>
      <c r="T41" s="246">
        <f t="shared" ref="T41:T50" si="40">R41/Q41</f>
        <v>0</v>
      </c>
      <c r="U41" s="247">
        <f t="shared" ref="U41:U50" si="41">S41/5</f>
        <v>12</v>
      </c>
      <c r="V41" s="244"/>
      <c r="W41" s="248">
        <f t="shared" ref="W41:W64" si="42">IF(Q41=0,0,R41)</f>
        <v>0</v>
      </c>
      <c r="X41" s="249">
        <f t="shared" ref="X41:X64" si="43">IF(Q41=0,0,S41/1.5)</f>
        <v>40</v>
      </c>
      <c r="Y41" s="248">
        <f t="shared" ref="Y41:Y64" si="44">V41+W41+X41</f>
        <v>40</v>
      </c>
      <c r="Z41" s="248">
        <v>28</v>
      </c>
      <c r="AA41" s="248">
        <v>1</v>
      </c>
      <c r="AB41" s="248">
        <f t="shared" ref="AB41:AB48" si="45">AA41*Y41</f>
        <v>40</v>
      </c>
      <c r="AC41" s="203"/>
      <c r="AD41" s="204"/>
    </row>
    <row r="42" spans="1:30" s="205" customFormat="1" ht="15.95" customHeight="1">
      <c r="A42" s="241" t="s">
        <v>227</v>
      </c>
      <c r="B42" s="242" t="s">
        <v>171</v>
      </c>
      <c r="C42" s="243">
        <v>2</v>
      </c>
      <c r="D42" s="250" t="s">
        <v>24</v>
      </c>
      <c r="E42" s="397" t="s">
        <v>377</v>
      </c>
      <c r="F42" s="397"/>
      <c r="G42" s="282"/>
      <c r="H42" s="282"/>
      <c r="I42" s="282"/>
      <c r="J42" s="282"/>
      <c r="K42" s="282"/>
      <c r="L42" s="243" t="s">
        <v>78</v>
      </c>
      <c r="M42" s="245" t="s">
        <v>37</v>
      </c>
      <c r="N42" s="243"/>
      <c r="O42" s="243">
        <v>28</v>
      </c>
      <c r="P42" s="243">
        <v>32</v>
      </c>
      <c r="Q42" s="243">
        <f t="shared" si="39"/>
        <v>5</v>
      </c>
      <c r="R42" s="243"/>
      <c r="S42" s="243">
        <v>60</v>
      </c>
      <c r="T42" s="246">
        <f t="shared" si="40"/>
        <v>0</v>
      </c>
      <c r="U42" s="247">
        <f t="shared" si="41"/>
        <v>12</v>
      </c>
      <c r="V42" s="244"/>
      <c r="W42" s="248">
        <f t="shared" si="42"/>
        <v>0</v>
      </c>
      <c r="X42" s="249">
        <f t="shared" si="43"/>
        <v>40</v>
      </c>
      <c r="Y42" s="248">
        <f t="shared" si="44"/>
        <v>40</v>
      </c>
      <c r="Z42" s="248">
        <v>28</v>
      </c>
      <c r="AA42" s="248">
        <v>1</v>
      </c>
      <c r="AB42" s="248">
        <f t="shared" si="45"/>
        <v>40</v>
      </c>
      <c r="AC42" s="203"/>
      <c r="AD42" s="204"/>
    </row>
    <row r="43" spans="1:30" s="317" customFormat="1" ht="15">
      <c r="A43" s="251" t="s">
        <v>227</v>
      </c>
      <c r="B43" s="252" t="s">
        <v>146</v>
      </c>
      <c r="C43" s="253">
        <v>2</v>
      </c>
      <c r="D43" s="254" t="s">
        <v>24</v>
      </c>
      <c r="E43" s="258" t="s">
        <v>236</v>
      </c>
      <c r="F43" s="258"/>
      <c r="G43" s="258"/>
      <c r="H43" s="258"/>
      <c r="I43" s="258"/>
      <c r="J43" s="258"/>
      <c r="K43" s="258"/>
      <c r="L43" s="255">
        <v>6</v>
      </c>
      <c r="M43" s="255" t="s">
        <v>193</v>
      </c>
      <c r="N43" s="253"/>
      <c r="O43" s="253">
        <v>23</v>
      </c>
      <c r="P43" s="253">
        <v>34</v>
      </c>
      <c r="Q43" s="253">
        <f t="shared" si="39"/>
        <v>12</v>
      </c>
      <c r="R43" s="253">
        <v>45</v>
      </c>
      <c r="S43" s="253"/>
      <c r="T43" s="256">
        <f t="shared" si="40"/>
        <v>3.75</v>
      </c>
      <c r="U43" s="257">
        <f t="shared" si="41"/>
        <v>0</v>
      </c>
      <c r="V43" s="258"/>
      <c r="W43" s="259">
        <f t="shared" si="42"/>
        <v>45</v>
      </c>
      <c r="X43" s="260">
        <f t="shared" si="43"/>
        <v>0</v>
      </c>
      <c r="Y43" s="259">
        <f t="shared" si="44"/>
        <v>45</v>
      </c>
      <c r="Z43" s="263">
        <v>7</v>
      </c>
      <c r="AA43" s="263">
        <v>1.1000000000000001</v>
      </c>
      <c r="AB43" s="263">
        <f>AA43*Y43</f>
        <v>49.500000000000007</v>
      </c>
      <c r="AC43" s="315"/>
      <c r="AD43" s="316"/>
    </row>
    <row r="44" spans="1:30" s="317" customFormat="1" ht="15">
      <c r="A44" s="251" t="s">
        <v>227</v>
      </c>
      <c r="B44" s="252" t="s">
        <v>146</v>
      </c>
      <c r="C44" s="253">
        <v>2</v>
      </c>
      <c r="D44" s="254" t="s">
        <v>24</v>
      </c>
      <c r="E44" s="258" t="s">
        <v>209</v>
      </c>
      <c r="F44" s="258"/>
      <c r="G44" s="258"/>
      <c r="H44" s="258"/>
      <c r="I44" s="258"/>
      <c r="J44" s="258"/>
      <c r="K44" s="258"/>
      <c r="L44" s="255"/>
      <c r="M44" s="255"/>
      <c r="N44" s="253"/>
      <c r="O44" s="253">
        <v>31</v>
      </c>
      <c r="P44" s="253">
        <v>36</v>
      </c>
      <c r="Q44" s="253">
        <f t="shared" si="39"/>
        <v>6</v>
      </c>
      <c r="R44" s="253">
        <v>3</v>
      </c>
      <c r="S44" s="253"/>
      <c r="T44" s="256">
        <f t="shared" si="40"/>
        <v>0.5</v>
      </c>
      <c r="U44" s="257">
        <f t="shared" si="41"/>
        <v>0</v>
      </c>
      <c r="V44" s="258"/>
      <c r="W44" s="259">
        <f t="shared" si="42"/>
        <v>3</v>
      </c>
      <c r="X44" s="260">
        <f t="shared" si="43"/>
        <v>0</v>
      </c>
      <c r="Y44" s="259">
        <f t="shared" si="44"/>
        <v>3</v>
      </c>
      <c r="Z44" s="263">
        <v>7</v>
      </c>
      <c r="AA44" s="263">
        <v>1.1000000000000001</v>
      </c>
      <c r="AB44" s="263">
        <f>AA44*Y44</f>
        <v>3.3000000000000003</v>
      </c>
      <c r="AC44" s="315"/>
      <c r="AD44" s="316"/>
    </row>
    <row r="45" spans="1:30" s="108" customFormat="1" ht="15.95" customHeight="1">
      <c r="A45" s="398" t="s">
        <v>416</v>
      </c>
      <c r="B45" s="368" t="s">
        <v>191</v>
      </c>
      <c r="C45" s="369">
        <v>2</v>
      </c>
      <c r="D45" s="368" t="s">
        <v>29</v>
      </c>
      <c r="E45" s="393" t="s">
        <v>389</v>
      </c>
      <c r="F45" s="393"/>
      <c r="G45" s="392"/>
      <c r="H45" s="392"/>
      <c r="I45" s="392"/>
      <c r="J45" s="392"/>
      <c r="K45" s="392"/>
      <c r="L45" s="370" t="s">
        <v>78</v>
      </c>
      <c r="M45" s="370" t="s">
        <v>37</v>
      </c>
      <c r="N45" s="369"/>
      <c r="O45" s="369">
        <v>27</v>
      </c>
      <c r="P45" s="369">
        <v>29</v>
      </c>
      <c r="Q45" s="369">
        <f t="shared" si="39"/>
        <v>3</v>
      </c>
      <c r="R45" s="369"/>
      <c r="S45" s="369">
        <v>30</v>
      </c>
      <c r="T45" s="371">
        <f t="shared" si="40"/>
        <v>0</v>
      </c>
      <c r="U45" s="372">
        <f t="shared" si="41"/>
        <v>6</v>
      </c>
      <c r="V45" s="373"/>
      <c r="W45" s="374">
        <f t="shared" si="42"/>
        <v>0</v>
      </c>
      <c r="X45" s="375">
        <f t="shared" si="43"/>
        <v>20</v>
      </c>
      <c r="Y45" s="374">
        <f t="shared" si="44"/>
        <v>20</v>
      </c>
      <c r="Z45" s="376">
        <v>29</v>
      </c>
      <c r="AA45" s="376">
        <v>1</v>
      </c>
      <c r="AB45" s="376">
        <f t="shared" si="45"/>
        <v>20</v>
      </c>
      <c r="AC45" s="114"/>
      <c r="AD45" s="146"/>
    </row>
    <row r="46" spans="1:30" s="108" customFormat="1" ht="15.95" customHeight="1">
      <c r="A46" s="398" t="s">
        <v>416</v>
      </c>
      <c r="B46" s="368" t="s">
        <v>191</v>
      </c>
      <c r="C46" s="369">
        <v>2</v>
      </c>
      <c r="D46" s="368" t="s">
        <v>29</v>
      </c>
      <c r="E46" s="393" t="s">
        <v>390</v>
      </c>
      <c r="F46" s="393"/>
      <c r="G46" s="392"/>
      <c r="H46" s="392"/>
      <c r="I46" s="392"/>
      <c r="J46" s="392"/>
      <c r="K46" s="392"/>
      <c r="L46" s="370" t="s">
        <v>77</v>
      </c>
      <c r="M46" s="370" t="s">
        <v>37</v>
      </c>
      <c r="N46" s="369"/>
      <c r="O46" s="369">
        <v>27</v>
      </c>
      <c r="P46" s="369">
        <v>30</v>
      </c>
      <c r="Q46" s="369">
        <f t="shared" si="39"/>
        <v>4</v>
      </c>
      <c r="R46" s="369"/>
      <c r="S46" s="369">
        <v>45</v>
      </c>
      <c r="T46" s="371">
        <f t="shared" si="40"/>
        <v>0</v>
      </c>
      <c r="U46" s="372">
        <f t="shared" si="41"/>
        <v>9</v>
      </c>
      <c r="V46" s="373"/>
      <c r="W46" s="374">
        <f t="shared" si="42"/>
        <v>0</v>
      </c>
      <c r="X46" s="375">
        <f t="shared" si="43"/>
        <v>30</v>
      </c>
      <c r="Y46" s="374">
        <f t="shared" si="44"/>
        <v>30</v>
      </c>
      <c r="Z46" s="376">
        <v>29</v>
      </c>
      <c r="AA46" s="376">
        <v>1</v>
      </c>
      <c r="AB46" s="376">
        <f t="shared" si="45"/>
        <v>30</v>
      </c>
      <c r="AC46" s="114"/>
      <c r="AD46" s="146"/>
    </row>
    <row r="47" spans="1:30" s="108" customFormat="1" ht="15.95" customHeight="1">
      <c r="A47" s="398" t="s">
        <v>416</v>
      </c>
      <c r="B47" s="368" t="s">
        <v>191</v>
      </c>
      <c r="C47" s="369">
        <v>2</v>
      </c>
      <c r="D47" s="368" t="s">
        <v>29</v>
      </c>
      <c r="E47" s="393" t="s">
        <v>391</v>
      </c>
      <c r="F47" s="393"/>
      <c r="G47" s="392"/>
      <c r="H47" s="392"/>
      <c r="I47" s="392"/>
      <c r="J47" s="392"/>
      <c r="K47" s="392"/>
      <c r="L47" s="370" t="s">
        <v>78</v>
      </c>
      <c r="M47" s="370" t="s">
        <v>37</v>
      </c>
      <c r="N47" s="369"/>
      <c r="O47" s="369">
        <v>30</v>
      </c>
      <c r="P47" s="369">
        <v>32</v>
      </c>
      <c r="Q47" s="369">
        <f t="shared" si="39"/>
        <v>3</v>
      </c>
      <c r="R47" s="369"/>
      <c r="S47" s="369">
        <v>30</v>
      </c>
      <c r="T47" s="371">
        <f t="shared" si="40"/>
        <v>0</v>
      </c>
      <c r="U47" s="372">
        <f t="shared" si="41"/>
        <v>6</v>
      </c>
      <c r="V47" s="373"/>
      <c r="W47" s="374">
        <f t="shared" si="42"/>
        <v>0</v>
      </c>
      <c r="X47" s="375">
        <f t="shared" si="43"/>
        <v>20</v>
      </c>
      <c r="Y47" s="374">
        <f t="shared" si="44"/>
        <v>20</v>
      </c>
      <c r="Z47" s="376">
        <v>29</v>
      </c>
      <c r="AA47" s="376">
        <v>1</v>
      </c>
      <c r="AB47" s="376">
        <f t="shared" si="45"/>
        <v>20</v>
      </c>
      <c r="AC47" s="114"/>
      <c r="AD47" s="146"/>
    </row>
    <row r="48" spans="1:30" s="28" customFormat="1" ht="15">
      <c r="A48" s="189" t="s">
        <v>133</v>
      </c>
      <c r="B48" s="178" t="s">
        <v>378</v>
      </c>
      <c r="C48" s="179">
        <v>2</v>
      </c>
      <c r="D48" s="178" t="s">
        <v>39</v>
      </c>
      <c r="E48" s="180" t="s">
        <v>235</v>
      </c>
      <c r="F48" s="180"/>
      <c r="G48" s="290"/>
      <c r="H48" s="290"/>
      <c r="I48" s="290"/>
      <c r="J48" s="290"/>
      <c r="K48" s="290"/>
      <c r="L48" s="181" t="s">
        <v>77</v>
      </c>
      <c r="M48" s="294" t="s">
        <v>37</v>
      </c>
      <c r="N48" s="179"/>
      <c r="O48" s="179">
        <v>23</v>
      </c>
      <c r="P48" s="179">
        <v>30</v>
      </c>
      <c r="Q48" s="179">
        <f t="shared" si="39"/>
        <v>8</v>
      </c>
      <c r="R48" s="179"/>
      <c r="S48" s="179">
        <v>90</v>
      </c>
      <c r="T48" s="182">
        <f t="shared" si="40"/>
        <v>0</v>
      </c>
      <c r="U48" s="183">
        <f t="shared" si="41"/>
        <v>18</v>
      </c>
      <c r="V48" s="180"/>
      <c r="W48" s="184">
        <f t="shared" si="42"/>
        <v>0</v>
      </c>
      <c r="X48" s="185">
        <f t="shared" si="43"/>
        <v>60</v>
      </c>
      <c r="Y48" s="184">
        <f t="shared" si="44"/>
        <v>60</v>
      </c>
      <c r="Z48" s="184">
        <v>37</v>
      </c>
      <c r="AA48" s="184">
        <v>1</v>
      </c>
      <c r="AB48" s="184">
        <f t="shared" si="45"/>
        <v>60</v>
      </c>
      <c r="AC48" s="295"/>
      <c r="AD48" s="58"/>
    </row>
    <row r="49" spans="1:30" s="27" customFormat="1" ht="15">
      <c r="A49" s="188" t="s">
        <v>133</v>
      </c>
      <c r="B49" s="166" t="s">
        <v>387</v>
      </c>
      <c r="C49" s="167">
        <v>2</v>
      </c>
      <c r="D49" s="166" t="s">
        <v>29</v>
      </c>
      <c r="E49" s="169" t="s">
        <v>237</v>
      </c>
      <c r="F49" s="169"/>
      <c r="G49" s="288"/>
      <c r="H49" s="288"/>
      <c r="I49" s="288"/>
      <c r="J49" s="288"/>
      <c r="K49" s="288"/>
      <c r="L49" s="170" t="s">
        <v>77</v>
      </c>
      <c r="M49" s="170" t="s">
        <v>36</v>
      </c>
      <c r="N49" s="167"/>
      <c r="O49" s="167">
        <v>31</v>
      </c>
      <c r="P49" s="167">
        <v>36</v>
      </c>
      <c r="Q49" s="167">
        <f t="shared" si="39"/>
        <v>6</v>
      </c>
      <c r="R49" s="167"/>
      <c r="S49" s="167">
        <v>60</v>
      </c>
      <c r="T49" s="171">
        <f t="shared" si="40"/>
        <v>0</v>
      </c>
      <c r="U49" s="172">
        <f t="shared" si="41"/>
        <v>12</v>
      </c>
      <c r="V49" s="169"/>
      <c r="W49" s="173">
        <f t="shared" si="42"/>
        <v>0</v>
      </c>
      <c r="X49" s="174">
        <f t="shared" si="43"/>
        <v>40</v>
      </c>
      <c r="Y49" s="173">
        <f t="shared" si="44"/>
        <v>40</v>
      </c>
      <c r="Z49" s="175">
        <v>29</v>
      </c>
      <c r="AA49" s="175">
        <v>1</v>
      </c>
      <c r="AB49" s="175">
        <f t="shared" ref="AB49:AB64" si="46">AA49*Y49</f>
        <v>40</v>
      </c>
      <c r="AC49" s="114"/>
      <c r="AD49" s="56"/>
    </row>
    <row r="50" spans="1:30" s="27" customFormat="1" ht="15">
      <c r="A50" s="188" t="s">
        <v>133</v>
      </c>
      <c r="B50" s="166" t="s">
        <v>388</v>
      </c>
      <c r="C50" s="167">
        <v>2</v>
      </c>
      <c r="D50" s="166" t="s">
        <v>29</v>
      </c>
      <c r="E50" s="169" t="s">
        <v>237</v>
      </c>
      <c r="F50" s="169"/>
      <c r="G50" s="288"/>
      <c r="H50" s="288"/>
      <c r="I50" s="288"/>
      <c r="J50" s="288"/>
      <c r="K50" s="288"/>
      <c r="L50" s="170" t="s">
        <v>77</v>
      </c>
      <c r="M50" s="170" t="s">
        <v>37</v>
      </c>
      <c r="N50" s="167"/>
      <c r="O50" s="167">
        <v>31</v>
      </c>
      <c r="P50" s="167">
        <v>36</v>
      </c>
      <c r="Q50" s="167">
        <f t="shared" si="39"/>
        <v>6</v>
      </c>
      <c r="R50" s="167"/>
      <c r="S50" s="167">
        <v>60</v>
      </c>
      <c r="T50" s="171">
        <f t="shared" si="40"/>
        <v>0</v>
      </c>
      <c r="U50" s="172">
        <f t="shared" si="41"/>
        <v>12</v>
      </c>
      <c r="V50" s="169"/>
      <c r="W50" s="173">
        <f t="shared" si="42"/>
        <v>0</v>
      </c>
      <c r="X50" s="174">
        <f t="shared" si="43"/>
        <v>40</v>
      </c>
      <c r="Y50" s="173">
        <f t="shared" si="44"/>
        <v>40</v>
      </c>
      <c r="Z50" s="175">
        <v>30</v>
      </c>
      <c r="AA50" s="175">
        <v>1</v>
      </c>
      <c r="AB50" s="175">
        <f t="shared" si="46"/>
        <v>40</v>
      </c>
      <c r="AC50" s="114"/>
      <c r="AD50" s="56"/>
    </row>
    <row r="51" spans="1:30" s="27" customFormat="1" ht="15">
      <c r="A51" s="191" t="s">
        <v>133</v>
      </c>
      <c r="B51" s="166" t="s">
        <v>410</v>
      </c>
      <c r="C51" s="167">
        <v>2</v>
      </c>
      <c r="D51" s="166" t="s">
        <v>10</v>
      </c>
      <c r="E51" s="169" t="s">
        <v>237</v>
      </c>
      <c r="F51" s="169"/>
      <c r="G51" s="288"/>
      <c r="H51" s="288"/>
      <c r="I51" s="288"/>
      <c r="J51" s="288"/>
      <c r="K51" s="288"/>
      <c r="L51" s="167" t="s">
        <v>80</v>
      </c>
      <c r="M51" s="170" t="s">
        <v>36</v>
      </c>
      <c r="N51" s="167"/>
      <c r="O51" s="167">
        <v>23</v>
      </c>
      <c r="P51" s="167">
        <v>28</v>
      </c>
      <c r="Q51" s="167">
        <f t="shared" si="39"/>
        <v>6</v>
      </c>
      <c r="R51" s="167"/>
      <c r="S51" s="167">
        <v>60</v>
      </c>
      <c r="T51" s="171"/>
      <c r="U51" s="172">
        <f t="shared" ref="U51:U64" si="47">S51/6</f>
        <v>10</v>
      </c>
      <c r="V51" s="169"/>
      <c r="W51" s="173">
        <f t="shared" si="42"/>
        <v>0</v>
      </c>
      <c r="X51" s="174">
        <f t="shared" si="43"/>
        <v>40</v>
      </c>
      <c r="Y51" s="173">
        <f t="shared" si="44"/>
        <v>40</v>
      </c>
      <c r="Z51" s="175">
        <v>31</v>
      </c>
      <c r="AA51" s="175">
        <v>1.1000000000000001</v>
      </c>
      <c r="AB51" s="175">
        <f t="shared" si="46"/>
        <v>44</v>
      </c>
      <c r="AC51" s="114"/>
      <c r="AD51" s="56"/>
    </row>
    <row r="52" spans="1:30" s="27" customFormat="1" ht="15">
      <c r="A52" s="191" t="s">
        <v>133</v>
      </c>
      <c r="B52" s="166" t="s">
        <v>411</v>
      </c>
      <c r="C52" s="167">
        <v>2</v>
      </c>
      <c r="D52" s="166" t="s">
        <v>10</v>
      </c>
      <c r="E52" s="169" t="s">
        <v>237</v>
      </c>
      <c r="F52" s="169"/>
      <c r="G52" s="288"/>
      <c r="H52" s="288"/>
      <c r="I52" s="288"/>
      <c r="J52" s="288"/>
      <c r="K52" s="288"/>
      <c r="L52" s="167" t="s">
        <v>80</v>
      </c>
      <c r="M52" s="170" t="s">
        <v>37</v>
      </c>
      <c r="N52" s="167"/>
      <c r="O52" s="167">
        <v>23</v>
      </c>
      <c r="P52" s="167">
        <v>28</v>
      </c>
      <c r="Q52" s="167">
        <f t="shared" si="39"/>
        <v>6</v>
      </c>
      <c r="R52" s="167"/>
      <c r="S52" s="167">
        <v>60</v>
      </c>
      <c r="T52" s="171"/>
      <c r="U52" s="172">
        <f t="shared" si="47"/>
        <v>10</v>
      </c>
      <c r="V52" s="169"/>
      <c r="W52" s="173">
        <f t="shared" si="42"/>
        <v>0</v>
      </c>
      <c r="X52" s="174">
        <f t="shared" si="43"/>
        <v>40</v>
      </c>
      <c r="Y52" s="173">
        <f t="shared" si="44"/>
        <v>40</v>
      </c>
      <c r="Z52" s="175">
        <v>31</v>
      </c>
      <c r="AA52" s="175">
        <v>1.1000000000000001</v>
      </c>
      <c r="AB52" s="175">
        <f t="shared" si="46"/>
        <v>44</v>
      </c>
      <c r="AC52" s="114"/>
      <c r="AD52" s="56"/>
    </row>
    <row r="53" spans="1:30" s="27" customFormat="1" ht="15">
      <c r="A53" s="191" t="s">
        <v>133</v>
      </c>
      <c r="B53" s="166" t="s">
        <v>182</v>
      </c>
      <c r="C53" s="167">
        <v>2</v>
      </c>
      <c r="D53" s="166" t="s">
        <v>39</v>
      </c>
      <c r="E53" s="169" t="s">
        <v>237</v>
      </c>
      <c r="F53" s="169"/>
      <c r="G53" s="288"/>
      <c r="H53" s="288"/>
      <c r="I53" s="288"/>
      <c r="J53" s="288"/>
      <c r="K53" s="288"/>
      <c r="L53" s="167" t="s">
        <v>80</v>
      </c>
      <c r="M53" s="170" t="s">
        <v>36</v>
      </c>
      <c r="N53" s="167"/>
      <c r="O53" s="167">
        <v>29</v>
      </c>
      <c r="P53" s="167">
        <v>34</v>
      </c>
      <c r="Q53" s="167">
        <f t="shared" si="39"/>
        <v>6</v>
      </c>
      <c r="R53" s="167"/>
      <c r="S53" s="167">
        <v>60</v>
      </c>
      <c r="T53" s="171"/>
      <c r="U53" s="172">
        <f t="shared" si="47"/>
        <v>10</v>
      </c>
      <c r="V53" s="169"/>
      <c r="W53" s="173">
        <f t="shared" si="42"/>
        <v>0</v>
      </c>
      <c r="X53" s="174">
        <f t="shared" si="43"/>
        <v>40</v>
      </c>
      <c r="Y53" s="173">
        <f t="shared" si="44"/>
        <v>40</v>
      </c>
      <c r="Z53" s="175">
        <v>29</v>
      </c>
      <c r="AA53" s="175">
        <v>1</v>
      </c>
      <c r="AB53" s="175">
        <f t="shared" si="46"/>
        <v>40</v>
      </c>
      <c r="AC53" s="114"/>
      <c r="AD53" s="56"/>
    </row>
    <row r="54" spans="1:30" s="27" customFormat="1" ht="15">
      <c r="A54" s="191" t="s">
        <v>133</v>
      </c>
      <c r="B54" s="166" t="s">
        <v>183</v>
      </c>
      <c r="C54" s="167">
        <v>2</v>
      </c>
      <c r="D54" s="166" t="s">
        <v>39</v>
      </c>
      <c r="E54" s="169" t="s">
        <v>237</v>
      </c>
      <c r="F54" s="169"/>
      <c r="G54" s="288"/>
      <c r="H54" s="288"/>
      <c r="I54" s="288"/>
      <c r="J54" s="288"/>
      <c r="K54" s="288"/>
      <c r="L54" s="167" t="s">
        <v>80</v>
      </c>
      <c r="M54" s="170" t="s">
        <v>37</v>
      </c>
      <c r="N54" s="167"/>
      <c r="O54" s="167">
        <v>29</v>
      </c>
      <c r="P54" s="167">
        <v>34</v>
      </c>
      <c r="Q54" s="167">
        <f t="shared" si="39"/>
        <v>6</v>
      </c>
      <c r="R54" s="167"/>
      <c r="S54" s="167">
        <v>60</v>
      </c>
      <c r="T54" s="171"/>
      <c r="U54" s="172">
        <f t="shared" si="47"/>
        <v>10</v>
      </c>
      <c r="V54" s="169"/>
      <c r="W54" s="173">
        <f t="shared" si="42"/>
        <v>0</v>
      </c>
      <c r="X54" s="174">
        <f t="shared" si="43"/>
        <v>40</v>
      </c>
      <c r="Y54" s="173">
        <f t="shared" si="44"/>
        <v>40</v>
      </c>
      <c r="Z54" s="175">
        <v>29</v>
      </c>
      <c r="AA54" s="175">
        <v>1</v>
      </c>
      <c r="AB54" s="175">
        <f t="shared" si="46"/>
        <v>40</v>
      </c>
      <c r="AC54" s="114"/>
      <c r="AD54" s="56"/>
    </row>
    <row r="55" spans="1:30" s="27" customFormat="1" ht="15">
      <c r="A55" s="191" t="s">
        <v>133</v>
      </c>
      <c r="B55" s="166" t="s">
        <v>184</v>
      </c>
      <c r="C55" s="167">
        <v>2</v>
      </c>
      <c r="D55" s="166" t="s">
        <v>38</v>
      </c>
      <c r="E55" s="169" t="s">
        <v>237</v>
      </c>
      <c r="F55" s="169"/>
      <c r="G55" s="288"/>
      <c r="H55" s="288"/>
      <c r="I55" s="288"/>
      <c r="J55" s="288"/>
      <c r="K55" s="288"/>
      <c r="L55" s="167" t="s">
        <v>78</v>
      </c>
      <c r="M55" s="170" t="s">
        <v>36</v>
      </c>
      <c r="N55" s="167"/>
      <c r="O55" s="167">
        <v>23</v>
      </c>
      <c r="P55" s="167">
        <v>28</v>
      </c>
      <c r="Q55" s="167">
        <f t="shared" si="39"/>
        <v>6</v>
      </c>
      <c r="R55" s="167"/>
      <c r="S55" s="167">
        <v>60</v>
      </c>
      <c r="T55" s="171"/>
      <c r="U55" s="172">
        <f t="shared" si="47"/>
        <v>10</v>
      </c>
      <c r="V55" s="169"/>
      <c r="W55" s="173">
        <f t="shared" si="42"/>
        <v>0</v>
      </c>
      <c r="X55" s="174">
        <f t="shared" si="43"/>
        <v>40</v>
      </c>
      <c r="Y55" s="173">
        <f t="shared" si="44"/>
        <v>40</v>
      </c>
      <c r="Z55" s="175">
        <v>29</v>
      </c>
      <c r="AA55" s="175">
        <v>1</v>
      </c>
      <c r="AB55" s="175">
        <f t="shared" si="46"/>
        <v>40</v>
      </c>
      <c r="AC55" s="114"/>
      <c r="AD55" s="56"/>
    </row>
    <row r="56" spans="1:30" s="27" customFormat="1" ht="15">
      <c r="A56" s="191" t="s">
        <v>133</v>
      </c>
      <c r="B56" s="166" t="s">
        <v>185</v>
      </c>
      <c r="C56" s="167">
        <v>2</v>
      </c>
      <c r="D56" s="166" t="s">
        <v>38</v>
      </c>
      <c r="E56" s="169" t="s">
        <v>237</v>
      </c>
      <c r="F56" s="169"/>
      <c r="G56" s="288"/>
      <c r="H56" s="288"/>
      <c r="I56" s="288"/>
      <c r="J56" s="288"/>
      <c r="K56" s="288"/>
      <c r="L56" s="167" t="s">
        <v>78</v>
      </c>
      <c r="M56" s="170" t="s">
        <v>37</v>
      </c>
      <c r="N56" s="167"/>
      <c r="O56" s="167">
        <v>23</v>
      </c>
      <c r="P56" s="167">
        <v>28</v>
      </c>
      <c r="Q56" s="167">
        <f t="shared" si="39"/>
        <v>6</v>
      </c>
      <c r="R56" s="167"/>
      <c r="S56" s="167">
        <v>60</v>
      </c>
      <c r="T56" s="171"/>
      <c r="U56" s="172">
        <f t="shared" si="47"/>
        <v>10</v>
      </c>
      <c r="V56" s="169"/>
      <c r="W56" s="173">
        <f t="shared" si="42"/>
        <v>0</v>
      </c>
      <c r="X56" s="174">
        <f t="shared" si="43"/>
        <v>40</v>
      </c>
      <c r="Y56" s="173">
        <f t="shared" si="44"/>
        <v>40</v>
      </c>
      <c r="Z56" s="175">
        <v>29</v>
      </c>
      <c r="AA56" s="175">
        <v>1</v>
      </c>
      <c r="AB56" s="175">
        <f t="shared" si="46"/>
        <v>40</v>
      </c>
      <c r="AC56" s="114"/>
      <c r="AD56" s="56"/>
    </row>
    <row r="57" spans="1:30" s="27" customFormat="1" ht="15">
      <c r="A57" s="191" t="s">
        <v>133</v>
      </c>
      <c r="B57" s="166" t="s">
        <v>413</v>
      </c>
      <c r="C57" s="167">
        <v>2</v>
      </c>
      <c r="D57" s="166" t="s">
        <v>39</v>
      </c>
      <c r="E57" s="169" t="s">
        <v>237</v>
      </c>
      <c r="F57" s="169"/>
      <c r="G57" s="288"/>
      <c r="H57" s="288"/>
      <c r="I57" s="288"/>
      <c r="J57" s="288"/>
      <c r="K57" s="288"/>
      <c r="L57" s="167" t="s">
        <v>78</v>
      </c>
      <c r="M57" s="170" t="s">
        <v>36</v>
      </c>
      <c r="N57" s="167"/>
      <c r="O57" s="167">
        <v>29</v>
      </c>
      <c r="P57" s="167">
        <v>34</v>
      </c>
      <c r="Q57" s="167">
        <f t="shared" si="39"/>
        <v>6</v>
      </c>
      <c r="R57" s="167"/>
      <c r="S57" s="167">
        <v>60</v>
      </c>
      <c r="T57" s="171"/>
      <c r="U57" s="172">
        <f t="shared" si="47"/>
        <v>10</v>
      </c>
      <c r="V57" s="169"/>
      <c r="W57" s="173">
        <f t="shared" si="42"/>
        <v>0</v>
      </c>
      <c r="X57" s="174">
        <f t="shared" si="43"/>
        <v>40</v>
      </c>
      <c r="Y57" s="173">
        <f t="shared" si="44"/>
        <v>40</v>
      </c>
      <c r="Z57" s="175">
        <v>28</v>
      </c>
      <c r="AA57" s="175">
        <v>1</v>
      </c>
      <c r="AB57" s="175">
        <f t="shared" si="46"/>
        <v>40</v>
      </c>
      <c r="AC57" s="114"/>
      <c r="AD57" s="56"/>
    </row>
    <row r="58" spans="1:30" s="27" customFormat="1" ht="15">
      <c r="A58" s="191" t="s">
        <v>133</v>
      </c>
      <c r="B58" s="166" t="s">
        <v>414</v>
      </c>
      <c r="C58" s="167">
        <v>2</v>
      </c>
      <c r="D58" s="166" t="s">
        <v>39</v>
      </c>
      <c r="E58" s="169" t="s">
        <v>237</v>
      </c>
      <c r="F58" s="169"/>
      <c r="G58" s="288"/>
      <c r="H58" s="288"/>
      <c r="I58" s="288"/>
      <c r="J58" s="288"/>
      <c r="K58" s="288"/>
      <c r="L58" s="167" t="s">
        <v>78</v>
      </c>
      <c r="M58" s="170" t="s">
        <v>37</v>
      </c>
      <c r="N58" s="167"/>
      <c r="O58" s="167">
        <v>29</v>
      </c>
      <c r="P58" s="167">
        <v>34</v>
      </c>
      <c r="Q58" s="167">
        <f t="shared" si="39"/>
        <v>6</v>
      </c>
      <c r="R58" s="167"/>
      <c r="S58" s="167">
        <v>60</v>
      </c>
      <c r="T58" s="171"/>
      <c r="U58" s="172">
        <f t="shared" si="47"/>
        <v>10</v>
      </c>
      <c r="V58" s="169"/>
      <c r="W58" s="173">
        <f t="shared" si="42"/>
        <v>0</v>
      </c>
      <c r="X58" s="174">
        <f t="shared" si="43"/>
        <v>40</v>
      </c>
      <c r="Y58" s="173">
        <f t="shared" si="44"/>
        <v>40</v>
      </c>
      <c r="Z58" s="175">
        <v>29</v>
      </c>
      <c r="AA58" s="175">
        <v>1</v>
      </c>
      <c r="AB58" s="175">
        <f t="shared" si="46"/>
        <v>40</v>
      </c>
      <c r="AC58" s="114"/>
      <c r="AD58" s="56"/>
    </row>
    <row r="59" spans="1:30" s="48" customFormat="1" ht="15">
      <c r="A59" s="113" t="s">
        <v>132</v>
      </c>
      <c r="B59" s="109" t="s">
        <v>149</v>
      </c>
      <c r="C59" s="264">
        <v>2</v>
      </c>
      <c r="D59" s="109" t="s">
        <v>38</v>
      </c>
      <c r="E59" s="110" t="s">
        <v>189</v>
      </c>
      <c r="F59" s="110"/>
      <c r="G59" s="289"/>
      <c r="H59" s="289"/>
      <c r="I59" s="289"/>
      <c r="J59" s="289"/>
      <c r="K59" s="289"/>
      <c r="L59" s="264" t="s">
        <v>77</v>
      </c>
      <c r="M59" s="265" t="s">
        <v>36</v>
      </c>
      <c r="N59" s="264"/>
      <c r="O59" s="264">
        <v>23</v>
      </c>
      <c r="P59" s="264">
        <v>28</v>
      </c>
      <c r="Q59" s="264">
        <f t="shared" si="39"/>
        <v>6</v>
      </c>
      <c r="R59" s="264"/>
      <c r="S59" s="264">
        <v>60</v>
      </c>
      <c r="T59" s="266"/>
      <c r="U59" s="267">
        <f t="shared" si="47"/>
        <v>10</v>
      </c>
      <c r="V59" s="110"/>
      <c r="W59" s="268">
        <f t="shared" si="42"/>
        <v>0</v>
      </c>
      <c r="X59" s="269">
        <f t="shared" si="43"/>
        <v>40</v>
      </c>
      <c r="Y59" s="268">
        <f t="shared" si="44"/>
        <v>40</v>
      </c>
      <c r="Z59" s="161">
        <v>28</v>
      </c>
      <c r="AA59" s="161">
        <v>1</v>
      </c>
      <c r="AB59" s="161">
        <f t="shared" si="46"/>
        <v>40</v>
      </c>
      <c r="AC59" s="116"/>
      <c r="AD59" s="86"/>
    </row>
    <row r="60" spans="1:30" s="48" customFormat="1" ht="15">
      <c r="A60" s="113" t="s">
        <v>132</v>
      </c>
      <c r="B60" s="109" t="s">
        <v>151</v>
      </c>
      <c r="C60" s="264">
        <v>2</v>
      </c>
      <c r="D60" s="109" t="s">
        <v>38</v>
      </c>
      <c r="E60" s="110" t="s">
        <v>189</v>
      </c>
      <c r="F60" s="110"/>
      <c r="G60" s="289"/>
      <c r="H60" s="289"/>
      <c r="I60" s="289"/>
      <c r="J60" s="289"/>
      <c r="K60" s="289"/>
      <c r="L60" s="264" t="s">
        <v>77</v>
      </c>
      <c r="M60" s="265" t="s">
        <v>37</v>
      </c>
      <c r="N60" s="264"/>
      <c r="O60" s="264">
        <v>23</v>
      </c>
      <c r="P60" s="264">
        <v>28</v>
      </c>
      <c r="Q60" s="264">
        <f t="shared" si="39"/>
        <v>6</v>
      </c>
      <c r="R60" s="264"/>
      <c r="S60" s="264">
        <v>60</v>
      </c>
      <c r="T60" s="266"/>
      <c r="U60" s="267">
        <f t="shared" si="47"/>
        <v>10</v>
      </c>
      <c r="V60" s="110"/>
      <c r="W60" s="268">
        <f t="shared" si="42"/>
        <v>0</v>
      </c>
      <c r="X60" s="269">
        <f t="shared" si="43"/>
        <v>40</v>
      </c>
      <c r="Y60" s="268">
        <f t="shared" si="44"/>
        <v>40</v>
      </c>
      <c r="Z60" s="161">
        <v>28</v>
      </c>
      <c r="AA60" s="161">
        <v>1</v>
      </c>
      <c r="AB60" s="161">
        <f t="shared" si="46"/>
        <v>40</v>
      </c>
      <c r="AC60" s="116"/>
      <c r="AD60" s="86"/>
    </row>
    <row r="61" spans="1:30" s="48" customFormat="1" ht="15">
      <c r="A61" s="113" t="s">
        <v>132</v>
      </c>
      <c r="B61" s="109" t="s">
        <v>163</v>
      </c>
      <c r="C61" s="264">
        <v>2</v>
      </c>
      <c r="D61" s="109" t="s">
        <v>38</v>
      </c>
      <c r="E61" s="110" t="s">
        <v>189</v>
      </c>
      <c r="F61" s="110"/>
      <c r="G61" s="289"/>
      <c r="H61" s="289"/>
      <c r="I61" s="289"/>
      <c r="J61" s="289"/>
      <c r="K61" s="289"/>
      <c r="L61" s="264" t="s">
        <v>80</v>
      </c>
      <c r="M61" s="265" t="s">
        <v>36</v>
      </c>
      <c r="N61" s="264"/>
      <c r="O61" s="264">
        <v>23</v>
      </c>
      <c r="P61" s="264">
        <v>28</v>
      </c>
      <c r="Q61" s="264">
        <f t="shared" si="39"/>
        <v>6</v>
      </c>
      <c r="R61" s="264"/>
      <c r="S61" s="264">
        <v>60</v>
      </c>
      <c r="T61" s="266"/>
      <c r="U61" s="267">
        <f t="shared" si="47"/>
        <v>10</v>
      </c>
      <c r="V61" s="110"/>
      <c r="W61" s="268">
        <f t="shared" si="42"/>
        <v>0</v>
      </c>
      <c r="X61" s="269">
        <f t="shared" si="43"/>
        <v>40</v>
      </c>
      <c r="Y61" s="268">
        <f t="shared" si="44"/>
        <v>40</v>
      </c>
      <c r="Z61" s="161">
        <v>28</v>
      </c>
      <c r="AA61" s="161">
        <v>1</v>
      </c>
      <c r="AB61" s="161">
        <f t="shared" si="46"/>
        <v>40</v>
      </c>
      <c r="AC61" s="116"/>
      <c r="AD61" s="86"/>
    </row>
    <row r="62" spans="1:30" s="48" customFormat="1" ht="15">
      <c r="A62" s="113" t="s">
        <v>132</v>
      </c>
      <c r="B62" s="109" t="s">
        <v>160</v>
      </c>
      <c r="C62" s="264">
        <v>2</v>
      </c>
      <c r="D62" s="109" t="s">
        <v>38</v>
      </c>
      <c r="E62" s="110" t="s">
        <v>189</v>
      </c>
      <c r="F62" s="110"/>
      <c r="G62" s="289"/>
      <c r="H62" s="289"/>
      <c r="I62" s="289"/>
      <c r="J62" s="289"/>
      <c r="K62" s="289"/>
      <c r="L62" s="264" t="s">
        <v>80</v>
      </c>
      <c r="M62" s="265" t="s">
        <v>37</v>
      </c>
      <c r="N62" s="264"/>
      <c r="O62" s="264">
        <v>23</v>
      </c>
      <c r="P62" s="264">
        <v>28</v>
      </c>
      <c r="Q62" s="264">
        <f t="shared" si="39"/>
        <v>6</v>
      </c>
      <c r="R62" s="264"/>
      <c r="S62" s="264">
        <v>60</v>
      </c>
      <c r="T62" s="266"/>
      <c r="U62" s="267">
        <f t="shared" si="47"/>
        <v>10</v>
      </c>
      <c r="V62" s="110"/>
      <c r="W62" s="268">
        <f t="shared" si="42"/>
        <v>0</v>
      </c>
      <c r="X62" s="269">
        <f t="shared" si="43"/>
        <v>40</v>
      </c>
      <c r="Y62" s="268">
        <f t="shared" si="44"/>
        <v>40</v>
      </c>
      <c r="Z62" s="161">
        <v>28</v>
      </c>
      <c r="AA62" s="161">
        <v>1</v>
      </c>
      <c r="AB62" s="161">
        <f t="shared" si="46"/>
        <v>40</v>
      </c>
      <c r="AC62" s="116"/>
      <c r="AD62" s="86"/>
    </row>
    <row r="63" spans="1:30" s="48" customFormat="1" ht="15">
      <c r="A63" s="113" t="s">
        <v>132</v>
      </c>
      <c r="B63" s="109" t="s">
        <v>170</v>
      </c>
      <c r="C63" s="264">
        <v>2</v>
      </c>
      <c r="D63" s="109" t="s">
        <v>68</v>
      </c>
      <c r="E63" s="110" t="s">
        <v>189</v>
      </c>
      <c r="F63" s="110"/>
      <c r="G63" s="289"/>
      <c r="H63" s="289"/>
      <c r="I63" s="289"/>
      <c r="J63" s="289"/>
      <c r="K63" s="289"/>
      <c r="L63" s="264" t="s">
        <v>78</v>
      </c>
      <c r="M63" s="265" t="s">
        <v>36</v>
      </c>
      <c r="N63" s="264"/>
      <c r="O63" s="264">
        <v>23</v>
      </c>
      <c r="P63" s="264">
        <v>28</v>
      </c>
      <c r="Q63" s="264">
        <f t="shared" ref="Q63:Q64" si="48">P63-O63+1</f>
        <v>6</v>
      </c>
      <c r="R63" s="264"/>
      <c r="S63" s="264">
        <v>60</v>
      </c>
      <c r="T63" s="266"/>
      <c r="U63" s="267">
        <f t="shared" si="47"/>
        <v>10</v>
      </c>
      <c r="V63" s="110"/>
      <c r="W63" s="268">
        <f t="shared" si="42"/>
        <v>0</v>
      </c>
      <c r="X63" s="269">
        <f t="shared" si="43"/>
        <v>40</v>
      </c>
      <c r="Y63" s="268">
        <f t="shared" si="44"/>
        <v>40</v>
      </c>
      <c r="Z63" s="161">
        <v>28</v>
      </c>
      <c r="AA63" s="161">
        <v>1</v>
      </c>
      <c r="AB63" s="161">
        <f t="shared" si="46"/>
        <v>40</v>
      </c>
      <c r="AC63" s="116"/>
      <c r="AD63" s="86"/>
    </row>
    <row r="64" spans="1:30" s="48" customFormat="1" ht="15">
      <c r="A64" s="113" t="s">
        <v>132</v>
      </c>
      <c r="B64" s="109" t="s">
        <v>171</v>
      </c>
      <c r="C64" s="264">
        <v>2</v>
      </c>
      <c r="D64" s="109" t="s">
        <v>68</v>
      </c>
      <c r="E64" s="110" t="s">
        <v>189</v>
      </c>
      <c r="F64" s="110"/>
      <c r="G64" s="289"/>
      <c r="H64" s="289"/>
      <c r="I64" s="289"/>
      <c r="J64" s="289"/>
      <c r="K64" s="289"/>
      <c r="L64" s="264" t="s">
        <v>78</v>
      </c>
      <c r="M64" s="265" t="s">
        <v>37</v>
      </c>
      <c r="N64" s="264"/>
      <c r="O64" s="264">
        <v>23</v>
      </c>
      <c r="P64" s="264">
        <v>28</v>
      </c>
      <c r="Q64" s="264">
        <f t="shared" si="48"/>
        <v>6</v>
      </c>
      <c r="R64" s="264"/>
      <c r="S64" s="264">
        <v>60</v>
      </c>
      <c r="T64" s="266"/>
      <c r="U64" s="267">
        <f t="shared" si="47"/>
        <v>10</v>
      </c>
      <c r="V64" s="110"/>
      <c r="W64" s="268">
        <f t="shared" si="42"/>
        <v>0</v>
      </c>
      <c r="X64" s="269">
        <f t="shared" si="43"/>
        <v>40</v>
      </c>
      <c r="Y64" s="268">
        <f t="shared" si="44"/>
        <v>40</v>
      </c>
      <c r="Z64" s="161">
        <v>28</v>
      </c>
      <c r="AA64" s="161">
        <v>1</v>
      </c>
      <c r="AB64" s="161">
        <f t="shared" si="46"/>
        <v>40</v>
      </c>
      <c r="AC64" s="116"/>
      <c r="AD64" s="86"/>
    </row>
    <row r="65" spans="1:30" s="299" customFormat="1" ht="15.95" customHeight="1">
      <c r="A65" s="296" t="s">
        <v>134</v>
      </c>
      <c r="B65" s="178" t="s">
        <v>191</v>
      </c>
      <c r="C65" s="179">
        <v>2</v>
      </c>
      <c r="D65" s="178" t="s">
        <v>44</v>
      </c>
      <c r="E65" s="297" t="s">
        <v>392</v>
      </c>
      <c r="F65" s="297"/>
      <c r="G65" s="290"/>
      <c r="H65" s="290"/>
      <c r="I65" s="290"/>
      <c r="J65" s="290"/>
      <c r="K65" s="290"/>
      <c r="L65" s="181" t="s">
        <v>453</v>
      </c>
      <c r="M65" s="181" t="s">
        <v>37</v>
      </c>
      <c r="N65" s="179"/>
      <c r="O65" s="179">
        <v>24</v>
      </c>
      <c r="P65" s="179">
        <v>26</v>
      </c>
      <c r="Q65" s="179">
        <f t="shared" ref="Q65:Q75" si="49">P65-O65+1</f>
        <v>3</v>
      </c>
      <c r="R65" s="179"/>
      <c r="S65" s="179">
        <v>60</v>
      </c>
      <c r="T65" s="182">
        <f t="shared" ref="T65" si="50">R65/Q65</f>
        <v>0</v>
      </c>
      <c r="U65" s="183">
        <f t="shared" ref="U65" si="51">S65/5</f>
        <v>12</v>
      </c>
      <c r="V65" s="180"/>
      <c r="W65" s="184">
        <f t="shared" ref="W65:W69" si="52">IF(Q65=0,0,R65)</f>
        <v>0</v>
      </c>
      <c r="X65" s="185">
        <f t="shared" ref="X65:X69" si="53">IF(Q65=0,0,S65/1.5)</f>
        <v>40</v>
      </c>
      <c r="Y65" s="184">
        <f t="shared" ref="Y65:Y69" si="54">V65+W65+X65</f>
        <v>40</v>
      </c>
      <c r="Z65" s="184">
        <v>29</v>
      </c>
      <c r="AA65" s="184">
        <v>1</v>
      </c>
      <c r="AB65" s="184">
        <f t="shared" ref="AB65:AB69" si="55">AA65*Y65</f>
        <v>40</v>
      </c>
      <c r="AC65" s="295"/>
      <c r="AD65" s="298"/>
    </row>
    <row r="66" spans="1:30" s="27" customFormat="1" ht="15">
      <c r="A66" s="191" t="s">
        <v>134</v>
      </c>
      <c r="B66" s="178" t="s">
        <v>394</v>
      </c>
      <c r="C66" s="179">
        <v>2</v>
      </c>
      <c r="D66" s="178" t="s">
        <v>40</v>
      </c>
      <c r="E66" s="180" t="s">
        <v>393</v>
      </c>
      <c r="F66" s="180"/>
      <c r="G66" s="290"/>
      <c r="H66" s="290"/>
      <c r="I66" s="290"/>
      <c r="J66" s="290"/>
      <c r="K66" s="290"/>
      <c r="L66" s="181" t="s">
        <v>77</v>
      </c>
      <c r="M66" s="181" t="s">
        <v>36</v>
      </c>
      <c r="N66" s="179"/>
      <c r="O66" s="179">
        <v>27</v>
      </c>
      <c r="P66" s="179">
        <v>31</v>
      </c>
      <c r="Q66" s="179">
        <f t="shared" si="49"/>
        <v>5</v>
      </c>
      <c r="R66" s="179"/>
      <c r="S66" s="179">
        <v>60</v>
      </c>
      <c r="T66" s="182">
        <f>R66/Q66</f>
        <v>0</v>
      </c>
      <c r="U66" s="183">
        <f>S66/5</f>
        <v>12</v>
      </c>
      <c r="V66" s="180"/>
      <c r="W66" s="173">
        <f t="shared" si="52"/>
        <v>0</v>
      </c>
      <c r="X66" s="174">
        <f t="shared" si="53"/>
        <v>40</v>
      </c>
      <c r="Y66" s="184">
        <f t="shared" si="54"/>
        <v>40</v>
      </c>
      <c r="Z66" s="175">
        <v>32</v>
      </c>
      <c r="AA66" s="175">
        <v>1.1000000000000001</v>
      </c>
      <c r="AB66" s="175">
        <f t="shared" si="55"/>
        <v>44</v>
      </c>
      <c r="AC66" s="114"/>
      <c r="AD66" s="56"/>
    </row>
    <row r="67" spans="1:30" s="27" customFormat="1" ht="16.5" customHeight="1">
      <c r="A67" s="191" t="s">
        <v>134</v>
      </c>
      <c r="B67" s="178" t="s">
        <v>395</v>
      </c>
      <c r="C67" s="179">
        <v>2</v>
      </c>
      <c r="D67" s="178" t="s">
        <v>40</v>
      </c>
      <c r="E67" s="180" t="s">
        <v>393</v>
      </c>
      <c r="F67" s="180"/>
      <c r="G67" s="290"/>
      <c r="H67" s="290"/>
      <c r="I67" s="290"/>
      <c r="J67" s="290"/>
      <c r="K67" s="290"/>
      <c r="L67" s="181" t="s">
        <v>77</v>
      </c>
      <c r="M67" s="181" t="s">
        <v>37</v>
      </c>
      <c r="N67" s="179"/>
      <c r="O67" s="179">
        <v>27</v>
      </c>
      <c r="P67" s="179">
        <v>31</v>
      </c>
      <c r="Q67" s="179">
        <f t="shared" si="49"/>
        <v>5</v>
      </c>
      <c r="R67" s="179"/>
      <c r="S67" s="179">
        <v>60</v>
      </c>
      <c r="T67" s="182">
        <f>R67/Q67</f>
        <v>0</v>
      </c>
      <c r="U67" s="183">
        <f>S67/5</f>
        <v>12</v>
      </c>
      <c r="V67" s="180"/>
      <c r="W67" s="173">
        <f t="shared" si="52"/>
        <v>0</v>
      </c>
      <c r="X67" s="174">
        <f t="shared" si="53"/>
        <v>40</v>
      </c>
      <c r="Y67" s="184">
        <f t="shared" si="54"/>
        <v>40</v>
      </c>
      <c r="Z67" s="175">
        <v>32</v>
      </c>
      <c r="AA67" s="175">
        <v>1.1000000000000001</v>
      </c>
      <c r="AB67" s="175">
        <f t="shared" si="55"/>
        <v>44</v>
      </c>
      <c r="AC67" s="114"/>
      <c r="AD67" s="56"/>
    </row>
    <row r="68" spans="1:30" s="27" customFormat="1" ht="15">
      <c r="A68" s="191" t="s">
        <v>134</v>
      </c>
      <c r="B68" s="178" t="s">
        <v>396</v>
      </c>
      <c r="C68" s="179">
        <v>2</v>
      </c>
      <c r="D68" s="178" t="s">
        <v>44</v>
      </c>
      <c r="E68" s="180" t="s">
        <v>393</v>
      </c>
      <c r="F68" s="180"/>
      <c r="G68" s="290"/>
      <c r="H68" s="290"/>
      <c r="I68" s="290"/>
      <c r="J68" s="290"/>
      <c r="K68" s="290"/>
      <c r="L68" s="181" t="s">
        <v>77</v>
      </c>
      <c r="M68" s="181" t="s">
        <v>36</v>
      </c>
      <c r="N68" s="179"/>
      <c r="O68" s="179">
        <v>32</v>
      </c>
      <c r="P68" s="179">
        <v>36</v>
      </c>
      <c r="Q68" s="179">
        <f t="shared" si="49"/>
        <v>5</v>
      </c>
      <c r="R68" s="179"/>
      <c r="S68" s="179">
        <v>60</v>
      </c>
      <c r="T68" s="182">
        <v>30</v>
      </c>
      <c r="U68" s="183">
        <v>0</v>
      </c>
      <c r="V68" s="180"/>
      <c r="W68" s="173">
        <f t="shared" si="52"/>
        <v>0</v>
      </c>
      <c r="X68" s="174">
        <f t="shared" si="53"/>
        <v>40</v>
      </c>
      <c r="Y68" s="184">
        <f t="shared" si="54"/>
        <v>40</v>
      </c>
      <c r="Z68" s="175">
        <v>31</v>
      </c>
      <c r="AA68" s="175">
        <v>1.1000000000000001</v>
      </c>
      <c r="AB68" s="175">
        <f t="shared" si="55"/>
        <v>44</v>
      </c>
      <c r="AC68" s="114"/>
      <c r="AD68" s="56"/>
    </row>
    <row r="69" spans="1:30" s="27" customFormat="1" ht="15">
      <c r="A69" s="191" t="s">
        <v>134</v>
      </c>
      <c r="B69" s="178" t="s">
        <v>424</v>
      </c>
      <c r="C69" s="179">
        <v>2</v>
      </c>
      <c r="D69" s="178" t="s">
        <v>44</v>
      </c>
      <c r="E69" s="180" t="s">
        <v>393</v>
      </c>
      <c r="F69" s="180"/>
      <c r="G69" s="290"/>
      <c r="H69" s="290"/>
      <c r="I69" s="290"/>
      <c r="J69" s="290"/>
      <c r="K69" s="290"/>
      <c r="L69" s="181" t="s">
        <v>77</v>
      </c>
      <c r="M69" s="181" t="s">
        <v>37</v>
      </c>
      <c r="N69" s="179"/>
      <c r="O69" s="179">
        <v>32</v>
      </c>
      <c r="P69" s="179">
        <v>36</v>
      </c>
      <c r="Q69" s="179">
        <f t="shared" si="49"/>
        <v>5</v>
      </c>
      <c r="R69" s="179"/>
      <c r="S69" s="179">
        <v>60</v>
      </c>
      <c r="T69" s="182">
        <v>30</v>
      </c>
      <c r="U69" s="183">
        <v>0</v>
      </c>
      <c r="V69" s="180"/>
      <c r="W69" s="173">
        <f t="shared" si="52"/>
        <v>0</v>
      </c>
      <c r="X69" s="174">
        <f t="shared" si="53"/>
        <v>40</v>
      </c>
      <c r="Y69" s="184">
        <f t="shared" si="54"/>
        <v>40</v>
      </c>
      <c r="Z69" s="175">
        <v>31</v>
      </c>
      <c r="AA69" s="175">
        <v>1.1000000000000001</v>
      </c>
      <c r="AB69" s="175">
        <f t="shared" si="55"/>
        <v>44</v>
      </c>
      <c r="AC69" s="114"/>
      <c r="AD69" s="56"/>
    </row>
    <row r="70" spans="1:30" s="338" customFormat="1" ht="15">
      <c r="A70" s="320" t="s">
        <v>134</v>
      </c>
      <c r="B70" s="323" t="s">
        <v>445</v>
      </c>
      <c r="C70" s="327">
        <v>2</v>
      </c>
      <c r="D70" s="321" t="s">
        <v>454</v>
      </c>
      <c r="E70" s="338" t="s">
        <v>430</v>
      </c>
      <c r="F70" s="339"/>
      <c r="G70" s="340"/>
      <c r="H70" s="340"/>
      <c r="I70" s="340"/>
      <c r="J70" s="340"/>
      <c r="K70" s="340"/>
      <c r="L70" s="327">
        <v>2</v>
      </c>
      <c r="M70" s="337" t="s">
        <v>36</v>
      </c>
      <c r="N70" s="327"/>
      <c r="O70" s="322">
        <v>37</v>
      </c>
      <c r="P70" s="322">
        <v>41</v>
      </c>
      <c r="Q70" s="327">
        <f t="shared" si="49"/>
        <v>5</v>
      </c>
      <c r="R70" s="327"/>
      <c r="S70" s="327">
        <v>30</v>
      </c>
      <c r="T70" s="341">
        <f>R70/Q70</f>
        <v>0</v>
      </c>
      <c r="U70" s="342">
        <f>S70/5</f>
        <v>6</v>
      </c>
      <c r="W70" s="330">
        <f t="shared" ref="W70:W73" si="56">IF(Q70=0,0,R70)</f>
        <v>0</v>
      </c>
      <c r="X70" s="331">
        <f t="shared" ref="X70:X73" si="57">IF(Q70=0,0,S70/1.5)</f>
        <v>20</v>
      </c>
      <c r="Y70" s="330">
        <f t="shared" ref="Y70:Y73" si="58">V70+W70+X70</f>
        <v>20</v>
      </c>
      <c r="Z70" s="343">
        <v>29</v>
      </c>
      <c r="AA70" s="343">
        <v>1.2</v>
      </c>
      <c r="AB70" s="343">
        <f t="shared" ref="AB70:AB73" si="59">AA70*Y70</f>
        <v>24</v>
      </c>
      <c r="AC70" s="334"/>
      <c r="AD70" s="344"/>
    </row>
    <row r="71" spans="1:30" s="338" customFormat="1" ht="15">
      <c r="A71" s="320" t="s">
        <v>134</v>
      </c>
      <c r="B71" s="323" t="s">
        <v>446</v>
      </c>
      <c r="C71" s="327">
        <v>2</v>
      </c>
      <c r="D71" s="321" t="s">
        <v>454</v>
      </c>
      <c r="E71" s="338" t="s">
        <v>430</v>
      </c>
      <c r="F71" s="339"/>
      <c r="G71" s="340"/>
      <c r="H71" s="340"/>
      <c r="I71" s="340"/>
      <c r="J71" s="340"/>
      <c r="K71" s="340"/>
      <c r="L71" s="327">
        <v>2</v>
      </c>
      <c r="M71" s="337" t="s">
        <v>37</v>
      </c>
      <c r="N71" s="327"/>
      <c r="O71" s="322">
        <v>37</v>
      </c>
      <c r="P71" s="322">
        <v>41</v>
      </c>
      <c r="Q71" s="327">
        <f t="shared" si="49"/>
        <v>5</v>
      </c>
      <c r="R71" s="327"/>
      <c r="S71" s="327">
        <v>30</v>
      </c>
      <c r="T71" s="341">
        <f>R71/Q71</f>
        <v>0</v>
      </c>
      <c r="U71" s="342">
        <f>S71/5</f>
        <v>6</v>
      </c>
      <c r="W71" s="330">
        <f t="shared" si="56"/>
        <v>0</v>
      </c>
      <c r="X71" s="331">
        <f t="shared" si="57"/>
        <v>20</v>
      </c>
      <c r="Y71" s="330">
        <f t="shared" si="58"/>
        <v>20</v>
      </c>
      <c r="Z71" s="343">
        <v>29</v>
      </c>
      <c r="AA71" s="343">
        <v>1.2</v>
      </c>
      <c r="AB71" s="343">
        <f t="shared" si="59"/>
        <v>24</v>
      </c>
      <c r="AC71" s="334"/>
      <c r="AD71" s="344"/>
    </row>
    <row r="72" spans="1:30" s="338" customFormat="1" ht="15">
      <c r="A72" s="320" t="s">
        <v>134</v>
      </c>
      <c r="B72" s="323" t="s">
        <v>447</v>
      </c>
      <c r="C72" s="327">
        <v>2</v>
      </c>
      <c r="D72" s="321" t="s">
        <v>454</v>
      </c>
      <c r="E72" s="338" t="s">
        <v>430</v>
      </c>
      <c r="F72" s="339"/>
      <c r="G72" s="340"/>
      <c r="H72" s="340"/>
      <c r="I72" s="340"/>
      <c r="J72" s="340"/>
      <c r="K72" s="340"/>
      <c r="L72" s="327">
        <v>3</v>
      </c>
      <c r="M72" s="337" t="s">
        <v>36</v>
      </c>
      <c r="N72" s="327"/>
      <c r="O72" s="322">
        <v>37</v>
      </c>
      <c r="P72" s="322">
        <v>41</v>
      </c>
      <c r="Q72" s="327">
        <f t="shared" si="49"/>
        <v>5</v>
      </c>
      <c r="R72" s="327"/>
      <c r="S72" s="327">
        <v>30</v>
      </c>
      <c r="T72" s="341">
        <f>R72/Q72</f>
        <v>0</v>
      </c>
      <c r="U72" s="342">
        <f>S72/5</f>
        <v>6</v>
      </c>
      <c r="W72" s="330">
        <f t="shared" si="56"/>
        <v>0</v>
      </c>
      <c r="X72" s="331">
        <f t="shared" si="57"/>
        <v>20</v>
      </c>
      <c r="Y72" s="330">
        <f t="shared" si="58"/>
        <v>20</v>
      </c>
      <c r="Z72" s="343">
        <v>29</v>
      </c>
      <c r="AA72" s="343">
        <v>1.2</v>
      </c>
      <c r="AB72" s="343">
        <f t="shared" si="59"/>
        <v>24</v>
      </c>
      <c r="AC72" s="334"/>
      <c r="AD72" s="344"/>
    </row>
    <row r="73" spans="1:30" s="338" customFormat="1" ht="15">
      <c r="A73" s="320" t="s">
        <v>134</v>
      </c>
      <c r="B73" s="323" t="s">
        <v>448</v>
      </c>
      <c r="C73" s="327">
        <v>2</v>
      </c>
      <c r="D73" s="321" t="s">
        <v>454</v>
      </c>
      <c r="E73" s="338" t="s">
        <v>430</v>
      </c>
      <c r="F73" s="339"/>
      <c r="G73" s="340"/>
      <c r="H73" s="340"/>
      <c r="I73" s="340"/>
      <c r="J73" s="340"/>
      <c r="K73" s="340"/>
      <c r="L73" s="327">
        <v>3</v>
      </c>
      <c r="M73" s="337" t="s">
        <v>37</v>
      </c>
      <c r="N73" s="327"/>
      <c r="O73" s="322">
        <v>37</v>
      </c>
      <c r="P73" s="322">
        <v>41</v>
      </c>
      <c r="Q73" s="327">
        <f t="shared" si="49"/>
        <v>5</v>
      </c>
      <c r="R73" s="327"/>
      <c r="S73" s="327">
        <v>30</v>
      </c>
      <c r="T73" s="341">
        <f>R73/Q73</f>
        <v>0</v>
      </c>
      <c r="U73" s="342">
        <f>S73/5</f>
        <v>6</v>
      </c>
      <c r="W73" s="330">
        <f t="shared" si="56"/>
        <v>0</v>
      </c>
      <c r="X73" s="331">
        <f t="shared" si="57"/>
        <v>20</v>
      </c>
      <c r="Y73" s="330">
        <f t="shared" si="58"/>
        <v>20</v>
      </c>
      <c r="Z73" s="343">
        <v>29</v>
      </c>
      <c r="AA73" s="343">
        <v>1.2</v>
      </c>
      <c r="AB73" s="343">
        <f t="shared" si="59"/>
        <v>24</v>
      </c>
      <c r="AC73" s="334"/>
      <c r="AD73" s="344"/>
    </row>
    <row r="74" spans="1:30" s="336" customFormat="1" ht="15">
      <c r="A74" s="320" t="s">
        <v>134</v>
      </c>
      <c r="B74" s="321" t="s">
        <v>397</v>
      </c>
      <c r="C74" s="322">
        <v>2</v>
      </c>
      <c r="D74" s="323" t="s">
        <v>454</v>
      </c>
      <c r="E74" s="324" t="s">
        <v>393</v>
      </c>
      <c r="F74" s="324"/>
      <c r="G74" s="325"/>
      <c r="H74" s="325"/>
      <c r="I74" s="325"/>
      <c r="J74" s="325"/>
      <c r="K74" s="325"/>
      <c r="L74" s="326" t="s">
        <v>80</v>
      </c>
      <c r="M74" s="326" t="s">
        <v>36</v>
      </c>
      <c r="N74" s="322"/>
      <c r="O74" s="322">
        <v>27</v>
      </c>
      <c r="P74" s="322">
        <v>31</v>
      </c>
      <c r="Q74" s="327">
        <f t="shared" si="49"/>
        <v>5</v>
      </c>
      <c r="R74" s="322"/>
      <c r="S74" s="322">
        <v>60</v>
      </c>
      <c r="T74" s="328">
        <v>30</v>
      </c>
      <c r="U74" s="329">
        <v>0</v>
      </c>
      <c r="V74" s="324"/>
      <c r="W74" s="330">
        <f>IF(Q74=0,0,R74)</f>
        <v>0</v>
      </c>
      <c r="X74" s="331">
        <f>IF(Q74=0,0,S74/1.5)</f>
        <v>40</v>
      </c>
      <c r="Y74" s="332">
        <f>V74+W74+X74</f>
        <v>40</v>
      </c>
      <c r="Z74" s="333">
        <v>31</v>
      </c>
      <c r="AA74" s="333">
        <v>1.1000000000000001</v>
      </c>
      <c r="AB74" s="333">
        <f>AA74*Y74</f>
        <v>44</v>
      </c>
      <c r="AC74" s="334"/>
      <c r="AD74" s="335"/>
    </row>
    <row r="75" spans="1:30" s="336" customFormat="1" ht="15">
      <c r="A75" s="320" t="s">
        <v>134</v>
      </c>
      <c r="B75" s="321" t="s">
        <v>398</v>
      </c>
      <c r="C75" s="322">
        <v>2</v>
      </c>
      <c r="D75" s="323" t="s">
        <v>454</v>
      </c>
      <c r="E75" s="324" t="s">
        <v>393</v>
      </c>
      <c r="F75" s="324"/>
      <c r="G75" s="325"/>
      <c r="H75" s="325"/>
      <c r="I75" s="325"/>
      <c r="J75" s="325"/>
      <c r="K75" s="325"/>
      <c r="L75" s="326" t="s">
        <v>80</v>
      </c>
      <c r="M75" s="326" t="s">
        <v>37</v>
      </c>
      <c r="N75" s="322"/>
      <c r="O75" s="322">
        <v>27</v>
      </c>
      <c r="P75" s="322">
        <v>31</v>
      </c>
      <c r="Q75" s="327">
        <f t="shared" si="49"/>
        <v>5</v>
      </c>
      <c r="R75" s="322"/>
      <c r="S75" s="322">
        <v>60</v>
      </c>
      <c r="T75" s="328">
        <v>30</v>
      </c>
      <c r="U75" s="329">
        <v>0</v>
      </c>
      <c r="V75" s="324"/>
      <c r="W75" s="330">
        <f>IF(Q75=0,0,R75)</f>
        <v>0</v>
      </c>
      <c r="X75" s="331">
        <f>IF(Q75=0,0,S75/1.5)</f>
        <v>40</v>
      </c>
      <c r="Y75" s="332">
        <f>V75+W75+X75</f>
        <v>40</v>
      </c>
      <c r="Z75" s="333">
        <v>31</v>
      </c>
      <c r="AA75" s="333">
        <v>1.1000000000000001</v>
      </c>
      <c r="AB75" s="333">
        <f>AA75*Y75</f>
        <v>44</v>
      </c>
      <c r="AC75" s="334"/>
      <c r="AD75" s="335"/>
    </row>
    <row r="76" spans="1:30" s="336" customFormat="1" ht="15">
      <c r="A76" s="320" t="s">
        <v>134</v>
      </c>
      <c r="B76" s="321" t="s">
        <v>399</v>
      </c>
      <c r="C76" s="322">
        <v>2</v>
      </c>
      <c r="D76" s="323" t="s">
        <v>454</v>
      </c>
      <c r="E76" s="324" t="s">
        <v>393</v>
      </c>
      <c r="F76" s="324"/>
      <c r="G76" s="325"/>
      <c r="H76" s="325"/>
      <c r="I76" s="325"/>
      <c r="J76" s="325"/>
      <c r="K76" s="325"/>
      <c r="L76" s="326" t="s">
        <v>80</v>
      </c>
      <c r="M76" s="326" t="s">
        <v>36</v>
      </c>
      <c r="N76" s="322"/>
      <c r="O76" s="322">
        <v>32</v>
      </c>
      <c r="P76" s="322">
        <v>36</v>
      </c>
      <c r="Q76" s="327">
        <f t="shared" ref="Q76:Q108" si="60">P76-O76+1</f>
        <v>5</v>
      </c>
      <c r="R76" s="322"/>
      <c r="S76" s="322">
        <v>60</v>
      </c>
      <c r="T76" s="328">
        <v>30</v>
      </c>
      <c r="U76" s="329">
        <v>0</v>
      </c>
      <c r="V76" s="324"/>
      <c r="W76" s="330">
        <f t="shared" ref="W76:W108" si="61">IF(Q76=0,0,R76)</f>
        <v>0</v>
      </c>
      <c r="X76" s="331">
        <f t="shared" ref="X76:X108" si="62">IF(Q76=0,0,S76/1.5)</f>
        <v>40</v>
      </c>
      <c r="Y76" s="332">
        <f t="shared" ref="Y76:Y108" si="63">V76+W76+X76</f>
        <v>40</v>
      </c>
      <c r="Z76" s="333">
        <v>31</v>
      </c>
      <c r="AA76" s="333">
        <v>1.1000000000000001</v>
      </c>
      <c r="AB76" s="333">
        <f t="shared" ref="AB76:AB108" si="64">AA76*Y76</f>
        <v>44</v>
      </c>
      <c r="AC76" s="334"/>
      <c r="AD76" s="335"/>
    </row>
    <row r="77" spans="1:30" s="336" customFormat="1" ht="15">
      <c r="A77" s="320" t="s">
        <v>134</v>
      </c>
      <c r="B77" s="321" t="s">
        <v>400</v>
      </c>
      <c r="C77" s="322">
        <v>2</v>
      </c>
      <c r="D77" s="323" t="s">
        <v>454</v>
      </c>
      <c r="E77" s="324" t="s">
        <v>393</v>
      </c>
      <c r="F77" s="324"/>
      <c r="G77" s="325"/>
      <c r="H77" s="325"/>
      <c r="I77" s="325"/>
      <c r="J77" s="325"/>
      <c r="K77" s="325"/>
      <c r="L77" s="326" t="s">
        <v>80</v>
      </c>
      <c r="M77" s="326" t="s">
        <v>37</v>
      </c>
      <c r="N77" s="322"/>
      <c r="O77" s="322">
        <v>32</v>
      </c>
      <c r="P77" s="322">
        <v>36</v>
      </c>
      <c r="Q77" s="327">
        <f t="shared" si="60"/>
        <v>5</v>
      </c>
      <c r="R77" s="322"/>
      <c r="S77" s="322">
        <v>60</v>
      </c>
      <c r="T77" s="328">
        <v>30</v>
      </c>
      <c r="U77" s="329">
        <v>0</v>
      </c>
      <c r="V77" s="324"/>
      <c r="W77" s="330">
        <f t="shared" si="61"/>
        <v>0</v>
      </c>
      <c r="X77" s="331">
        <f t="shared" si="62"/>
        <v>40</v>
      </c>
      <c r="Y77" s="332">
        <f t="shared" si="63"/>
        <v>40</v>
      </c>
      <c r="Z77" s="333">
        <v>31</v>
      </c>
      <c r="AA77" s="333">
        <v>1.1000000000000001</v>
      </c>
      <c r="AB77" s="333">
        <f t="shared" si="64"/>
        <v>44</v>
      </c>
      <c r="AC77" s="334"/>
      <c r="AD77" s="335"/>
    </row>
    <row r="78" spans="1:30" s="336" customFormat="1" ht="15">
      <c r="A78" s="320" t="s">
        <v>134</v>
      </c>
      <c r="B78" s="321" t="s">
        <v>401</v>
      </c>
      <c r="C78" s="322">
        <v>2</v>
      </c>
      <c r="D78" s="323" t="s">
        <v>454</v>
      </c>
      <c r="E78" s="324" t="s">
        <v>393</v>
      </c>
      <c r="F78" s="324"/>
      <c r="G78" s="325"/>
      <c r="H78" s="325"/>
      <c r="I78" s="325"/>
      <c r="J78" s="325"/>
      <c r="K78" s="325"/>
      <c r="L78" s="326" t="s">
        <v>80</v>
      </c>
      <c r="M78" s="337" t="s">
        <v>36</v>
      </c>
      <c r="N78" s="327"/>
      <c r="O78" s="322">
        <v>37</v>
      </c>
      <c r="P78" s="322">
        <v>41</v>
      </c>
      <c r="Q78" s="327">
        <f t="shared" ref="Q78:Q83" si="65">P78-O78+1</f>
        <v>5</v>
      </c>
      <c r="R78" s="322"/>
      <c r="S78" s="322">
        <v>60</v>
      </c>
      <c r="T78" s="328">
        <f>R78/Q78</f>
        <v>0</v>
      </c>
      <c r="U78" s="329">
        <f>S78/5</f>
        <v>12</v>
      </c>
      <c r="V78" s="324"/>
      <c r="W78" s="330">
        <f t="shared" ref="W78:W83" si="66">IF(Q78=0,0,R78)</f>
        <v>0</v>
      </c>
      <c r="X78" s="331">
        <f t="shared" ref="X78:X83" si="67">IF(Q78=0,0,S78/1.5)</f>
        <v>40</v>
      </c>
      <c r="Y78" s="332">
        <f t="shared" ref="Y78:Y83" si="68">V78+W78+X78</f>
        <v>40</v>
      </c>
      <c r="Z78" s="333">
        <v>31</v>
      </c>
      <c r="AA78" s="333">
        <v>1.1000000000000001</v>
      </c>
      <c r="AB78" s="333">
        <f t="shared" ref="AB78:AB83" si="69">AA78*Y78</f>
        <v>44</v>
      </c>
      <c r="AC78" s="334"/>
      <c r="AD78" s="335"/>
    </row>
    <row r="79" spans="1:30" s="336" customFormat="1" ht="15">
      <c r="A79" s="320" t="s">
        <v>134</v>
      </c>
      <c r="B79" s="321" t="s">
        <v>402</v>
      </c>
      <c r="C79" s="322">
        <v>2</v>
      </c>
      <c r="D79" s="323" t="s">
        <v>454</v>
      </c>
      <c r="E79" s="324" t="s">
        <v>393</v>
      </c>
      <c r="F79" s="324"/>
      <c r="G79" s="325"/>
      <c r="H79" s="325"/>
      <c r="I79" s="325"/>
      <c r="J79" s="325"/>
      <c r="K79" s="325"/>
      <c r="L79" s="326" t="s">
        <v>80</v>
      </c>
      <c r="M79" s="337" t="s">
        <v>37</v>
      </c>
      <c r="N79" s="327"/>
      <c r="O79" s="322">
        <v>37</v>
      </c>
      <c r="P79" s="322">
        <v>41</v>
      </c>
      <c r="Q79" s="327">
        <f t="shared" si="65"/>
        <v>5</v>
      </c>
      <c r="R79" s="322"/>
      <c r="S79" s="322">
        <v>60</v>
      </c>
      <c r="T79" s="328">
        <f>R79/Q79</f>
        <v>0</v>
      </c>
      <c r="U79" s="329">
        <f>S79/5</f>
        <v>12</v>
      </c>
      <c r="V79" s="324"/>
      <c r="W79" s="330">
        <f t="shared" si="66"/>
        <v>0</v>
      </c>
      <c r="X79" s="331">
        <f t="shared" si="67"/>
        <v>40</v>
      </c>
      <c r="Y79" s="332">
        <f t="shared" si="68"/>
        <v>40</v>
      </c>
      <c r="Z79" s="333">
        <v>31</v>
      </c>
      <c r="AA79" s="333">
        <v>1.1000000000000001</v>
      </c>
      <c r="AB79" s="333">
        <f t="shared" si="69"/>
        <v>44</v>
      </c>
      <c r="AC79" s="334"/>
      <c r="AD79" s="335"/>
    </row>
    <row r="80" spans="1:30" s="336" customFormat="1" ht="15">
      <c r="A80" s="320" t="s">
        <v>134</v>
      </c>
      <c r="B80" s="321" t="s">
        <v>403</v>
      </c>
      <c r="C80" s="322">
        <v>2</v>
      </c>
      <c r="D80" s="323" t="s">
        <v>454</v>
      </c>
      <c r="E80" s="324" t="s">
        <v>393</v>
      </c>
      <c r="F80" s="324"/>
      <c r="G80" s="325"/>
      <c r="H80" s="325"/>
      <c r="I80" s="325"/>
      <c r="J80" s="325"/>
      <c r="K80" s="325"/>
      <c r="L80" s="326" t="s">
        <v>78</v>
      </c>
      <c r="M80" s="326" t="s">
        <v>36</v>
      </c>
      <c r="N80" s="322"/>
      <c r="O80" s="322">
        <v>27</v>
      </c>
      <c r="P80" s="322">
        <v>31</v>
      </c>
      <c r="Q80" s="327">
        <f t="shared" si="65"/>
        <v>5</v>
      </c>
      <c r="R80" s="322"/>
      <c r="S80" s="322">
        <v>60</v>
      </c>
      <c r="T80" s="328">
        <v>30</v>
      </c>
      <c r="U80" s="329">
        <v>0</v>
      </c>
      <c r="V80" s="324"/>
      <c r="W80" s="330">
        <f t="shared" si="66"/>
        <v>0</v>
      </c>
      <c r="X80" s="331">
        <f t="shared" si="67"/>
        <v>40</v>
      </c>
      <c r="Y80" s="332">
        <f t="shared" si="68"/>
        <v>40</v>
      </c>
      <c r="Z80" s="333">
        <v>31</v>
      </c>
      <c r="AA80" s="333">
        <v>1.1000000000000001</v>
      </c>
      <c r="AB80" s="333">
        <f t="shared" si="69"/>
        <v>44</v>
      </c>
      <c r="AC80" s="334"/>
      <c r="AD80" s="335"/>
    </row>
    <row r="81" spans="1:30" s="336" customFormat="1" ht="15">
      <c r="A81" s="320" t="s">
        <v>134</v>
      </c>
      <c r="B81" s="321" t="s">
        <v>404</v>
      </c>
      <c r="C81" s="322">
        <v>2</v>
      </c>
      <c r="D81" s="323" t="s">
        <v>454</v>
      </c>
      <c r="E81" s="324" t="s">
        <v>393</v>
      </c>
      <c r="F81" s="324"/>
      <c r="G81" s="325"/>
      <c r="H81" s="325"/>
      <c r="I81" s="325"/>
      <c r="J81" s="325"/>
      <c r="K81" s="325"/>
      <c r="L81" s="326" t="s">
        <v>78</v>
      </c>
      <c r="M81" s="326" t="s">
        <v>37</v>
      </c>
      <c r="N81" s="322"/>
      <c r="O81" s="322">
        <v>27</v>
      </c>
      <c r="P81" s="322">
        <v>31</v>
      </c>
      <c r="Q81" s="327">
        <f t="shared" si="65"/>
        <v>5</v>
      </c>
      <c r="R81" s="322"/>
      <c r="S81" s="322">
        <v>60</v>
      </c>
      <c r="T81" s="328">
        <v>30</v>
      </c>
      <c r="U81" s="329">
        <v>0</v>
      </c>
      <c r="V81" s="324"/>
      <c r="W81" s="330">
        <f t="shared" si="66"/>
        <v>0</v>
      </c>
      <c r="X81" s="331">
        <f t="shared" si="67"/>
        <v>40</v>
      </c>
      <c r="Y81" s="332">
        <f t="shared" si="68"/>
        <v>40</v>
      </c>
      <c r="Z81" s="333">
        <v>31</v>
      </c>
      <c r="AA81" s="333">
        <v>1.1000000000000001</v>
      </c>
      <c r="AB81" s="333">
        <f t="shared" si="69"/>
        <v>44</v>
      </c>
      <c r="AC81" s="334"/>
      <c r="AD81" s="335"/>
    </row>
    <row r="82" spans="1:30" s="336" customFormat="1" ht="15">
      <c r="A82" s="320" t="s">
        <v>134</v>
      </c>
      <c r="B82" s="321" t="s">
        <v>405</v>
      </c>
      <c r="C82" s="322">
        <v>2</v>
      </c>
      <c r="D82" s="323" t="s">
        <v>454</v>
      </c>
      <c r="E82" s="324" t="s">
        <v>393</v>
      </c>
      <c r="F82" s="324"/>
      <c r="G82" s="325"/>
      <c r="H82" s="325"/>
      <c r="I82" s="325"/>
      <c r="J82" s="325"/>
      <c r="K82" s="325"/>
      <c r="L82" s="326" t="s">
        <v>78</v>
      </c>
      <c r="M82" s="326" t="s">
        <v>36</v>
      </c>
      <c r="N82" s="322"/>
      <c r="O82" s="322">
        <v>32</v>
      </c>
      <c r="P82" s="322">
        <v>36</v>
      </c>
      <c r="Q82" s="327">
        <f t="shared" si="65"/>
        <v>5</v>
      </c>
      <c r="R82" s="322"/>
      <c r="S82" s="322">
        <v>60</v>
      </c>
      <c r="T82" s="328">
        <v>30</v>
      </c>
      <c r="U82" s="329">
        <v>0</v>
      </c>
      <c r="V82" s="324"/>
      <c r="W82" s="330">
        <f t="shared" si="66"/>
        <v>0</v>
      </c>
      <c r="X82" s="331">
        <f t="shared" si="67"/>
        <v>40</v>
      </c>
      <c r="Y82" s="332">
        <f t="shared" si="68"/>
        <v>40</v>
      </c>
      <c r="Z82" s="333">
        <v>30</v>
      </c>
      <c r="AA82" s="333">
        <v>1</v>
      </c>
      <c r="AB82" s="333">
        <f t="shared" si="69"/>
        <v>40</v>
      </c>
      <c r="AC82" s="334"/>
      <c r="AD82" s="335"/>
    </row>
    <row r="83" spans="1:30" s="336" customFormat="1" ht="15">
      <c r="A83" s="320" t="s">
        <v>134</v>
      </c>
      <c r="B83" s="321" t="s">
        <v>406</v>
      </c>
      <c r="C83" s="322">
        <v>2</v>
      </c>
      <c r="D83" s="323" t="s">
        <v>454</v>
      </c>
      <c r="E83" s="324" t="s">
        <v>393</v>
      </c>
      <c r="F83" s="324"/>
      <c r="G83" s="325"/>
      <c r="H83" s="325"/>
      <c r="I83" s="325"/>
      <c r="J83" s="325"/>
      <c r="K83" s="325"/>
      <c r="L83" s="326" t="s">
        <v>78</v>
      </c>
      <c r="M83" s="326" t="s">
        <v>37</v>
      </c>
      <c r="N83" s="322"/>
      <c r="O83" s="322">
        <v>32</v>
      </c>
      <c r="P83" s="322">
        <v>36</v>
      </c>
      <c r="Q83" s="327">
        <f t="shared" si="65"/>
        <v>5</v>
      </c>
      <c r="R83" s="322"/>
      <c r="S83" s="322">
        <v>60</v>
      </c>
      <c r="T83" s="328">
        <v>30</v>
      </c>
      <c r="U83" s="329">
        <v>0</v>
      </c>
      <c r="V83" s="324"/>
      <c r="W83" s="330">
        <f t="shared" si="66"/>
        <v>0</v>
      </c>
      <c r="X83" s="331">
        <f t="shared" si="67"/>
        <v>40</v>
      </c>
      <c r="Y83" s="332">
        <f t="shared" si="68"/>
        <v>40</v>
      </c>
      <c r="Z83" s="333">
        <v>30</v>
      </c>
      <c r="AA83" s="333">
        <v>1</v>
      </c>
      <c r="AB83" s="333">
        <f t="shared" si="69"/>
        <v>40</v>
      </c>
      <c r="AC83" s="334"/>
      <c r="AD83" s="335"/>
    </row>
    <row r="84" spans="1:30" s="336" customFormat="1" ht="15">
      <c r="A84" s="320" t="s">
        <v>134</v>
      </c>
      <c r="B84" s="321" t="s">
        <v>407</v>
      </c>
      <c r="C84" s="322">
        <v>2</v>
      </c>
      <c r="D84" s="323" t="s">
        <v>454</v>
      </c>
      <c r="E84" s="324" t="s">
        <v>393</v>
      </c>
      <c r="F84" s="324"/>
      <c r="G84" s="325"/>
      <c r="H84" s="325"/>
      <c r="I84" s="325"/>
      <c r="J84" s="325"/>
      <c r="K84" s="325"/>
      <c r="L84" s="326" t="s">
        <v>78</v>
      </c>
      <c r="M84" s="326" t="s">
        <v>36</v>
      </c>
      <c r="N84" s="322"/>
      <c r="O84" s="322">
        <v>37</v>
      </c>
      <c r="P84" s="322">
        <v>41</v>
      </c>
      <c r="Q84" s="327">
        <f>P84-O84+1</f>
        <v>5</v>
      </c>
      <c r="R84" s="322"/>
      <c r="S84" s="322">
        <v>60</v>
      </c>
      <c r="T84" s="328">
        <v>30</v>
      </c>
      <c r="U84" s="329">
        <v>0</v>
      </c>
      <c r="V84" s="324"/>
      <c r="W84" s="330">
        <f>IF(Q84=0,0,R84)</f>
        <v>0</v>
      </c>
      <c r="X84" s="331">
        <f>IF(Q84=0,0,S84/1.5)</f>
        <v>40</v>
      </c>
      <c r="Y84" s="332">
        <f>V84+W84+X84</f>
        <v>40</v>
      </c>
      <c r="Z84" s="333">
        <v>31</v>
      </c>
      <c r="AA84" s="333">
        <v>1.1000000000000001</v>
      </c>
      <c r="AB84" s="333">
        <f t="shared" ref="AB84:AB95" si="70">AA84*Y84</f>
        <v>44</v>
      </c>
      <c r="AC84" s="334"/>
      <c r="AD84" s="335"/>
    </row>
    <row r="85" spans="1:30" s="336" customFormat="1" ht="15">
      <c r="A85" s="320" t="s">
        <v>134</v>
      </c>
      <c r="B85" s="321" t="s">
        <v>408</v>
      </c>
      <c r="C85" s="322">
        <v>2</v>
      </c>
      <c r="D85" s="323" t="s">
        <v>454</v>
      </c>
      <c r="E85" s="324" t="s">
        <v>393</v>
      </c>
      <c r="F85" s="324"/>
      <c r="G85" s="325"/>
      <c r="H85" s="325"/>
      <c r="I85" s="325"/>
      <c r="J85" s="325"/>
      <c r="K85" s="325"/>
      <c r="L85" s="326" t="s">
        <v>78</v>
      </c>
      <c r="M85" s="326" t="s">
        <v>37</v>
      </c>
      <c r="N85" s="322"/>
      <c r="O85" s="322">
        <v>37</v>
      </c>
      <c r="P85" s="322">
        <v>41</v>
      </c>
      <c r="Q85" s="327">
        <f>P85-O85+1</f>
        <v>5</v>
      </c>
      <c r="R85" s="322"/>
      <c r="S85" s="322">
        <v>60</v>
      </c>
      <c r="T85" s="328">
        <v>30</v>
      </c>
      <c r="U85" s="329">
        <v>0</v>
      </c>
      <c r="V85" s="324"/>
      <c r="W85" s="330">
        <f>IF(Q85=0,0,R85)</f>
        <v>0</v>
      </c>
      <c r="X85" s="331">
        <f>IF(Q85=0,0,S85/1.5)</f>
        <v>40</v>
      </c>
      <c r="Y85" s="332">
        <f>V85+W85+X85</f>
        <v>40</v>
      </c>
      <c r="Z85" s="333">
        <v>31</v>
      </c>
      <c r="AA85" s="333">
        <v>1.1000000000000001</v>
      </c>
      <c r="AB85" s="333">
        <f t="shared" si="70"/>
        <v>44</v>
      </c>
      <c r="AC85" s="334"/>
      <c r="AD85" s="335"/>
    </row>
    <row r="86" spans="1:30" s="107" customFormat="1" ht="15">
      <c r="A86" s="399" t="s">
        <v>134</v>
      </c>
      <c r="B86" s="323" t="s">
        <v>432</v>
      </c>
      <c r="C86" s="327">
        <v>2</v>
      </c>
      <c r="D86" s="321" t="s">
        <v>454</v>
      </c>
      <c r="E86" s="338" t="s">
        <v>430</v>
      </c>
      <c r="F86" s="338"/>
      <c r="G86" s="340"/>
      <c r="H86" s="340"/>
      <c r="I86" s="340"/>
      <c r="J86" s="340"/>
      <c r="K86" s="340"/>
      <c r="L86" s="327" t="s">
        <v>258</v>
      </c>
      <c r="M86" s="337" t="s">
        <v>36</v>
      </c>
      <c r="N86" s="327"/>
      <c r="O86" s="327">
        <v>27</v>
      </c>
      <c r="P86" s="327">
        <v>31</v>
      </c>
      <c r="Q86" s="327">
        <f>P86-O86+1</f>
        <v>5</v>
      </c>
      <c r="R86" s="327"/>
      <c r="S86" s="327">
        <v>30</v>
      </c>
      <c r="T86" s="341">
        <f>R86/Q86</f>
        <v>0</v>
      </c>
      <c r="U86" s="342">
        <f>S86/5</f>
        <v>6</v>
      </c>
      <c r="V86" s="338"/>
      <c r="W86" s="330">
        <f>IF(Q86=0,0,R86)</f>
        <v>0</v>
      </c>
      <c r="X86" s="331">
        <f>IF(Q86=0,0,S86/1.5)</f>
        <v>20</v>
      </c>
      <c r="Y86" s="330">
        <f>V86+W86+X86</f>
        <v>20</v>
      </c>
      <c r="Z86" s="343">
        <v>30</v>
      </c>
      <c r="AA86" s="343">
        <v>1</v>
      </c>
      <c r="AB86" s="343">
        <f>AA86*Y86</f>
        <v>20</v>
      </c>
      <c r="AC86" s="114"/>
      <c r="AD86" s="148"/>
    </row>
    <row r="87" spans="1:30" s="107" customFormat="1" ht="15">
      <c r="A87" s="191" t="s">
        <v>135</v>
      </c>
      <c r="B87" s="166" t="s">
        <v>458</v>
      </c>
      <c r="C87" s="167">
        <v>2</v>
      </c>
      <c r="D87" s="166" t="s">
        <v>104</v>
      </c>
      <c r="E87" s="169" t="s">
        <v>238</v>
      </c>
      <c r="F87" s="169"/>
      <c r="G87" s="288"/>
      <c r="H87" s="288"/>
      <c r="I87" s="288"/>
      <c r="J87" s="288"/>
      <c r="K87" s="288"/>
      <c r="L87" s="167">
        <v>2</v>
      </c>
      <c r="M87" s="170" t="s">
        <v>36</v>
      </c>
      <c r="N87" s="167"/>
      <c r="O87" s="167">
        <v>24</v>
      </c>
      <c r="P87" s="167">
        <v>28</v>
      </c>
      <c r="Q87" s="167">
        <f t="shared" ref="Q87:Q95" si="71">P87-O87+1</f>
        <v>5</v>
      </c>
      <c r="R87" s="167"/>
      <c r="S87" s="167">
        <v>30</v>
      </c>
      <c r="T87" s="171"/>
      <c r="U87" s="172">
        <f>S87/6</f>
        <v>5</v>
      </c>
      <c r="V87" s="169"/>
      <c r="W87" s="173">
        <f t="shared" ref="W87:W95" si="72">IF(Q87=0,0,R87)</f>
        <v>0</v>
      </c>
      <c r="X87" s="174">
        <f t="shared" ref="X87:X95" si="73">IF(Q87=0,0,S87/1.5)</f>
        <v>20</v>
      </c>
      <c r="Y87" s="173">
        <f t="shared" ref="Y87:Y95" si="74">V87+W87+X87</f>
        <v>20</v>
      </c>
      <c r="Z87" s="175">
        <v>25</v>
      </c>
      <c r="AA87" s="175">
        <v>1</v>
      </c>
      <c r="AB87" s="175">
        <f t="shared" si="70"/>
        <v>20</v>
      </c>
      <c r="AC87" s="114"/>
      <c r="AD87" s="148"/>
    </row>
    <row r="88" spans="1:30" s="107" customFormat="1" ht="15">
      <c r="A88" s="191" t="s">
        <v>135</v>
      </c>
      <c r="B88" s="166" t="s">
        <v>425</v>
      </c>
      <c r="C88" s="167">
        <v>2</v>
      </c>
      <c r="D88" s="166" t="s">
        <v>104</v>
      </c>
      <c r="E88" s="169" t="s">
        <v>427</v>
      </c>
      <c r="F88" s="169"/>
      <c r="G88" s="288"/>
      <c r="H88" s="288"/>
      <c r="I88" s="288"/>
      <c r="J88" s="288"/>
      <c r="K88" s="288"/>
      <c r="L88" s="167">
        <v>2</v>
      </c>
      <c r="M88" s="170" t="s">
        <v>36</v>
      </c>
      <c r="N88" s="167"/>
      <c r="O88" s="167">
        <v>29</v>
      </c>
      <c r="P88" s="167">
        <v>36</v>
      </c>
      <c r="Q88" s="167">
        <f t="shared" si="71"/>
        <v>8</v>
      </c>
      <c r="R88" s="167"/>
      <c r="S88" s="167">
        <v>45</v>
      </c>
      <c r="T88" s="171">
        <f t="shared" ref="T88:T95" si="75">R88/Q88</f>
        <v>0</v>
      </c>
      <c r="U88" s="172">
        <f t="shared" ref="U88:U95" si="76">S88/5</f>
        <v>9</v>
      </c>
      <c r="V88" s="169"/>
      <c r="W88" s="173">
        <f t="shared" si="72"/>
        <v>0</v>
      </c>
      <c r="X88" s="174">
        <f t="shared" si="73"/>
        <v>30</v>
      </c>
      <c r="Y88" s="173">
        <f t="shared" si="74"/>
        <v>30</v>
      </c>
      <c r="Z88" s="176">
        <v>63</v>
      </c>
      <c r="AA88" s="176">
        <v>1.2</v>
      </c>
      <c r="AB88" s="176">
        <f t="shared" si="70"/>
        <v>36</v>
      </c>
      <c r="AC88" s="114"/>
      <c r="AD88" s="148"/>
    </row>
    <row r="89" spans="1:30" s="107" customFormat="1" ht="15">
      <c r="A89" s="455" t="s">
        <v>135</v>
      </c>
      <c r="B89" s="433" t="s">
        <v>517</v>
      </c>
      <c r="C89" s="434">
        <v>2</v>
      </c>
      <c r="D89" s="433" t="s">
        <v>104</v>
      </c>
      <c r="E89" s="435" t="s">
        <v>519</v>
      </c>
      <c r="F89" s="435"/>
      <c r="G89" s="435"/>
      <c r="H89" s="435"/>
      <c r="I89" s="435"/>
      <c r="J89" s="435"/>
      <c r="K89" s="435"/>
      <c r="L89" s="434">
        <v>2</v>
      </c>
      <c r="M89" s="436" t="s">
        <v>37</v>
      </c>
      <c r="N89" s="434"/>
      <c r="O89" s="456">
        <v>27</v>
      </c>
      <c r="P89" s="456">
        <v>36</v>
      </c>
      <c r="Q89" s="434">
        <f t="shared" si="71"/>
        <v>10</v>
      </c>
      <c r="R89" s="434"/>
      <c r="S89" s="434">
        <v>60</v>
      </c>
      <c r="T89" s="457">
        <f t="shared" si="75"/>
        <v>0</v>
      </c>
      <c r="U89" s="458">
        <f t="shared" si="76"/>
        <v>12</v>
      </c>
      <c r="V89" s="435"/>
      <c r="W89" s="459">
        <f t="shared" si="72"/>
        <v>0</v>
      </c>
      <c r="X89" s="460">
        <f t="shared" si="73"/>
        <v>40</v>
      </c>
      <c r="Y89" s="459">
        <f t="shared" si="74"/>
        <v>40</v>
      </c>
      <c r="Z89" s="134">
        <v>58</v>
      </c>
      <c r="AA89" s="134">
        <v>1.2</v>
      </c>
      <c r="AB89" s="134">
        <f>AA89*Y89</f>
        <v>48</v>
      </c>
      <c r="AC89" s="114"/>
      <c r="AD89" s="148"/>
    </row>
    <row r="90" spans="1:30" s="107" customFormat="1" ht="15">
      <c r="A90" s="455" t="s">
        <v>135</v>
      </c>
      <c r="B90" s="433" t="s">
        <v>518</v>
      </c>
      <c r="C90" s="434">
        <v>2</v>
      </c>
      <c r="D90" s="433" t="s">
        <v>104</v>
      </c>
      <c r="E90" s="435" t="s">
        <v>519</v>
      </c>
      <c r="F90" s="435"/>
      <c r="G90" s="435"/>
      <c r="H90" s="435"/>
      <c r="I90" s="435"/>
      <c r="J90" s="435"/>
      <c r="K90" s="435"/>
      <c r="L90" s="434">
        <v>7</v>
      </c>
      <c r="M90" s="436" t="s">
        <v>37</v>
      </c>
      <c r="N90" s="434"/>
      <c r="O90" s="456">
        <v>27</v>
      </c>
      <c r="P90" s="456">
        <v>36</v>
      </c>
      <c r="Q90" s="434">
        <f t="shared" si="71"/>
        <v>10</v>
      </c>
      <c r="R90" s="434"/>
      <c r="S90" s="434">
        <v>60</v>
      </c>
      <c r="T90" s="457">
        <f t="shared" si="75"/>
        <v>0</v>
      </c>
      <c r="U90" s="458">
        <f t="shared" si="76"/>
        <v>12</v>
      </c>
      <c r="V90" s="435"/>
      <c r="W90" s="459">
        <f t="shared" si="72"/>
        <v>0</v>
      </c>
      <c r="X90" s="460">
        <f t="shared" si="73"/>
        <v>40</v>
      </c>
      <c r="Y90" s="459">
        <f t="shared" si="74"/>
        <v>40</v>
      </c>
      <c r="Z90" s="134">
        <v>58</v>
      </c>
      <c r="AA90" s="134">
        <v>1.2</v>
      </c>
      <c r="AB90" s="134">
        <f>AA90*Y90</f>
        <v>48</v>
      </c>
      <c r="AC90" s="114"/>
      <c r="AD90" s="148"/>
    </row>
    <row r="91" spans="1:30" s="107" customFormat="1" ht="15">
      <c r="A91" s="191" t="s">
        <v>135</v>
      </c>
      <c r="B91" s="166" t="s">
        <v>428</v>
      </c>
      <c r="C91" s="167">
        <v>2</v>
      </c>
      <c r="D91" s="166" t="s">
        <v>104</v>
      </c>
      <c r="E91" s="169" t="s">
        <v>429</v>
      </c>
      <c r="F91" s="169"/>
      <c r="G91" s="288"/>
      <c r="H91" s="288"/>
      <c r="I91" s="288"/>
      <c r="J91" s="288"/>
      <c r="K91" s="288"/>
      <c r="L91" s="167">
        <v>7</v>
      </c>
      <c r="M91" s="170" t="s">
        <v>36</v>
      </c>
      <c r="N91" s="167"/>
      <c r="O91" s="167">
        <v>27</v>
      </c>
      <c r="P91" s="167">
        <v>36</v>
      </c>
      <c r="Q91" s="167">
        <f t="shared" si="71"/>
        <v>10</v>
      </c>
      <c r="R91" s="167"/>
      <c r="S91" s="167">
        <v>60</v>
      </c>
      <c r="T91" s="171">
        <f t="shared" si="75"/>
        <v>0</v>
      </c>
      <c r="U91" s="172">
        <f t="shared" si="76"/>
        <v>12</v>
      </c>
      <c r="V91" s="169"/>
      <c r="W91" s="173">
        <f t="shared" si="72"/>
        <v>0</v>
      </c>
      <c r="X91" s="174">
        <f t="shared" si="73"/>
        <v>40</v>
      </c>
      <c r="Y91" s="173">
        <f t="shared" si="74"/>
        <v>40</v>
      </c>
      <c r="Z91" s="176">
        <v>58</v>
      </c>
      <c r="AA91" s="176">
        <v>1.2</v>
      </c>
      <c r="AB91" s="176">
        <f t="shared" si="70"/>
        <v>48</v>
      </c>
      <c r="AC91" s="114"/>
      <c r="AD91" s="148"/>
    </row>
    <row r="92" spans="1:30" s="169" customFormat="1" ht="15">
      <c r="A92" s="314" t="s">
        <v>135</v>
      </c>
      <c r="B92" s="166" t="s">
        <v>431</v>
      </c>
      <c r="C92" s="167">
        <v>2</v>
      </c>
      <c r="D92" s="166" t="s">
        <v>104</v>
      </c>
      <c r="E92" s="169" t="s">
        <v>429</v>
      </c>
      <c r="G92" s="288"/>
      <c r="H92" s="288"/>
      <c r="I92" s="288"/>
      <c r="J92" s="288"/>
      <c r="K92" s="288"/>
      <c r="L92" s="167">
        <v>3</v>
      </c>
      <c r="M92" s="170" t="s">
        <v>36</v>
      </c>
      <c r="N92" s="167"/>
      <c r="O92" s="167">
        <v>27</v>
      </c>
      <c r="P92" s="167">
        <v>36</v>
      </c>
      <c r="Q92" s="167">
        <f>P92-O92+1</f>
        <v>10</v>
      </c>
      <c r="R92" s="167"/>
      <c r="S92" s="167">
        <v>60</v>
      </c>
      <c r="T92" s="171">
        <f t="shared" si="75"/>
        <v>0</v>
      </c>
      <c r="U92" s="172">
        <f t="shared" si="76"/>
        <v>12</v>
      </c>
      <c r="W92" s="173">
        <f>IF(Q92=0,0,R92)</f>
        <v>0</v>
      </c>
      <c r="X92" s="174">
        <f>IF(Q92=0,0,S92/1.5)</f>
        <v>40</v>
      </c>
      <c r="Y92" s="173">
        <f>V92+W92+X92</f>
        <v>40</v>
      </c>
      <c r="Z92" s="176">
        <v>58</v>
      </c>
      <c r="AA92" s="176">
        <v>1.2</v>
      </c>
      <c r="AB92" s="176">
        <f t="shared" si="70"/>
        <v>48</v>
      </c>
      <c r="AC92" s="318"/>
      <c r="AD92" s="319"/>
    </row>
    <row r="93" spans="1:30" s="169" customFormat="1" ht="15">
      <c r="A93" s="314" t="s">
        <v>135</v>
      </c>
      <c r="B93" s="166" t="s">
        <v>432</v>
      </c>
      <c r="C93" s="167">
        <v>2</v>
      </c>
      <c r="D93" s="166" t="s">
        <v>104</v>
      </c>
      <c r="E93" s="169" t="s">
        <v>429</v>
      </c>
      <c r="G93" s="288"/>
      <c r="H93" s="288"/>
      <c r="I93" s="288"/>
      <c r="J93" s="288"/>
      <c r="K93" s="288"/>
      <c r="L93" s="167">
        <v>3</v>
      </c>
      <c r="M93" s="170" t="s">
        <v>37</v>
      </c>
      <c r="N93" s="167"/>
      <c r="O93" s="167">
        <v>27</v>
      </c>
      <c r="P93" s="167">
        <v>36</v>
      </c>
      <c r="Q93" s="167">
        <f t="shared" si="71"/>
        <v>10</v>
      </c>
      <c r="R93" s="167"/>
      <c r="S93" s="167">
        <v>60</v>
      </c>
      <c r="T93" s="171">
        <f t="shared" si="75"/>
        <v>0</v>
      </c>
      <c r="U93" s="172">
        <f t="shared" si="76"/>
        <v>12</v>
      </c>
      <c r="W93" s="173">
        <f t="shared" si="72"/>
        <v>0</v>
      </c>
      <c r="X93" s="174">
        <f t="shared" si="73"/>
        <v>40</v>
      </c>
      <c r="Y93" s="173">
        <f t="shared" si="74"/>
        <v>40</v>
      </c>
      <c r="Z93" s="176">
        <v>30</v>
      </c>
      <c r="AA93" s="176">
        <v>1</v>
      </c>
      <c r="AB93" s="176">
        <f t="shared" si="70"/>
        <v>40</v>
      </c>
      <c r="AC93" s="318"/>
      <c r="AD93" s="319"/>
    </row>
    <row r="94" spans="1:30" s="107" customFormat="1" ht="15">
      <c r="A94" s="188" t="s">
        <v>135</v>
      </c>
      <c r="B94" s="270" t="s">
        <v>443</v>
      </c>
      <c r="C94" s="271">
        <v>2</v>
      </c>
      <c r="D94" s="270" t="s">
        <v>30</v>
      </c>
      <c r="E94" s="273" t="s">
        <v>384</v>
      </c>
      <c r="F94" s="273"/>
      <c r="G94" s="287"/>
      <c r="H94" s="287"/>
      <c r="I94" s="287"/>
      <c r="J94" s="287"/>
      <c r="K94" s="287"/>
      <c r="L94" s="272">
        <v>4</v>
      </c>
      <c r="M94" s="272" t="s">
        <v>36</v>
      </c>
      <c r="N94" s="271"/>
      <c r="O94" s="271">
        <v>24</v>
      </c>
      <c r="P94" s="271">
        <v>33</v>
      </c>
      <c r="Q94" s="167">
        <f t="shared" si="71"/>
        <v>10</v>
      </c>
      <c r="R94" s="167"/>
      <c r="S94" s="167">
        <v>60</v>
      </c>
      <c r="T94" s="171">
        <f t="shared" si="75"/>
        <v>0</v>
      </c>
      <c r="U94" s="172">
        <f t="shared" si="76"/>
        <v>12</v>
      </c>
      <c r="V94" s="169"/>
      <c r="W94" s="173">
        <f t="shared" si="72"/>
        <v>0</v>
      </c>
      <c r="X94" s="174">
        <f t="shared" si="73"/>
        <v>40</v>
      </c>
      <c r="Y94" s="173">
        <f t="shared" si="74"/>
        <v>40</v>
      </c>
      <c r="Z94" s="176">
        <v>22</v>
      </c>
      <c r="AA94" s="176">
        <v>1</v>
      </c>
      <c r="AB94" s="176">
        <f t="shared" si="70"/>
        <v>40</v>
      </c>
      <c r="AC94" s="114"/>
      <c r="AD94" s="148"/>
    </row>
    <row r="95" spans="1:30" s="107" customFormat="1" ht="15">
      <c r="A95" s="188" t="s">
        <v>135</v>
      </c>
      <c r="B95" s="270" t="s">
        <v>444</v>
      </c>
      <c r="C95" s="271">
        <v>2</v>
      </c>
      <c r="D95" s="270" t="s">
        <v>30</v>
      </c>
      <c r="E95" s="273" t="s">
        <v>384</v>
      </c>
      <c r="F95" s="273"/>
      <c r="G95" s="287"/>
      <c r="H95" s="287"/>
      <c r="I95" s="287"/>
      <c r="J95" s="287"/>
      <c r="K95" s="287"/>
      <c r="L95" s="272">
        <v>4</v>
      </c>
      <c r="M95" s="272" t="s">
        <v>37</v>
      </c>
      <c r="N95" s="271"/>
      <c r="O95" s="271">
        <v>24</v>
      </c>
      <c r="P95" s="271">
        <v>33</v>
      </c>
      <c r="Q95" s="167">
        <f t="shared" si="71"/>
        <v>10</v>
      </c>
      <c r="R95" s="167"/>
      <c r="S95" s="167">
        <v>60</v>
      </c>
      <c r="T95" s="171">
        <f t="shared" si="75"/>
        <v>0</v>
      </c>
      <c r="U95" s="172">
        <f t="shared" si="76"/>
        <v>12</v>
      </c>
      <c r="V95" s="169"/>
      <c r="W95" s="173">
        <f t="shared" si="72"/>
        <v>0</v>
      </c>
      <c r="X95" s="174">
        <f t="shared" si="73"/>
        <v>40</v>
      </c>
      <c r="Y95" s="173">
        <f t="shared" si="74"/>
        <v>40</v>
      </c>
      <c r="Z95" s="176">
        <v>22</v>
      </c>
      <c r="AA95" s="176">
        <v>1</v>
      </c>
      <c r="AB95" s="176">
        <f t="shared" si="70"/>
        <v>40</v>
      </c>
      <c r="AC95" s="114"/>
      <c r="AD95" s="148"/>
    </row>
    <row r="96" spans="1:30" s="107" customFormat="1" ht="15">
      <c r="A96" s="188" t="s">
        <v>135</v>
      </c>
      <c r="B96" s="270" t="s">
        <v>417</v>
      </c>
      <c r="C96" s="271">
        <v>2</v>
      </c>
      <c r="D96" s="270" t="s">
        <v>30</v>
      </c>
      <c r="E96" s="273" t="s">
        <v>384</v>
      </c>
      <c r="F96" s="345"/>
      <c r="G96" s="287"/>
      <c r="H96" s="287"/>
      <c r="I96" s="287"/>
      <c r="J96" s="287"/>
      <c r="K96" s="287"/>
      <c r="L96" s="271">
        <v>4</v>
      </c>
      <c r="M96" s="272" t="s">
        <v>36</v>
      </c>
      <c r="N96" s="271"/>
      <c r="O96" s="346">
        <v>34</v>
      </c>
      <c r="P96" s="346">
        <v>38</v>
      </c>
      <c r="Q96" s="167">
        <f t="shared" si="60"/>
        <v>5</v>
      </c>
      <c r="R96" s="99"/>
      <c r="S96" s="99">
        <v>30</v>
      </c>
      <c r="T96" s="103">
        <f t="shared" ref="T96:T108" si="77">R96/Q96</f>
        <v>0</v>
      </c>
      <c r="U96" s="104">
        <f t="shared" ref="U96:U108" si="78">S96/5</f>
        <v>6</v>
      </c>
      <c r="V96" s="100"/>
      <c r="W96" s="105">
        <f t="shared" si="61"/>
        <v>0</v>
      </c>
      <c r="X96" s="106">
        <f t="shared" si="62"/>
        <v>20</v>
      </c>
      <c r="Y96" s="105">
        <f t="shared" si="63"/>
        <v>20</v>
      </c>
      <c r="Z96" s="134">
        <v>28</v>
      </c>
      <c r="AA96" s="134">
        <v>1</v>
      </c>
      <c r="AB96" s="134">
        <f t="shared" si="64"/>
        <v>20</v>
      </c>
      <c r="AC96" s="114"/>
      <c r="AD96" s="148"/>
    </row>
    <row r="97" spans="1:30" s="107" customFormat="1" ht="15">
      <c r="A97" s="188" t="s">
        <v>135</v>
      </c>
      <c r="B97" s="270" t="s">
        <v>418</v>
      </c>
      <c r="C97" s="271">
        <v>2</v>
      </c>
      <c r="D97" s="270" t="s">
        <v>30</v>
      </c>
      <c r="E97" s="273" t="s">
        <v>384</v>
      </c>
      <c r="F97" s="345"/>
      <c r="G97" s="287"/>
      <c r="H97" s="287"/>
      <c r="I97" s="287"/>
      <c r="J97" s="287"/>
      <c r="K97" s="287"/>
      <c r="L97" s="271">
        <v>4</v>
      </c>
      <c r="M97" s="272" t="s">
        <v>37</v>
      </c>
      <c r="N97" s="271"/>
      <c r="O97" s="346">
        <v>34</v>
      </c>
      <c r="P97" s="346">
        <v>38</v>
      </c>
      <c r="Q97" s="167">
        <f t="shared" si="60"/>
        <v>5</v>
      </c>
      <c r="R97" s="99"/>
      <c r="S97" s="99">
        <v>30</v>
      </c>
      <c r="T97" s="103">
        <f t="shared" si="77"/>
        <v>0</v>
      </c>
      <c r="U97" s="104">
        <f t="shared" si="78"/>
        <v>6</v>
      </c>
      <c r="V97" s="100"/>
      <c r="W97" s="105">
        <f t="shared" si="61"/>
        <v>0</v>
      </c>
      <c r="X97" s="106">
        <f t="shared" si="62"/>
        <v>20</v>
      </c>
      <c r="Y97" s="105">
        <f t="shared" si="63"/>
        <v>20</v>
      </c>
      <c r="Z97" s="134">
        <v>28</v>
      </c>
      <c r="AA97" s="134">
        <v>1</v>
      </c>
      <c r="AB97" s="134">
        <f t="shared" si="64"/>
        <v>20</v>
      </c>
      <c r="AC97" s="114"/>
      <c r="AD97" s="148"/>
    </row>
    <row r="98" spans="1:30" s="107" customFormat="1" ht="15">
      <c r="A98" s="188" t="s">
        <v>135</v>
      </c>
      <c r="B98" s="277" t="s">
        <v>419</v>
      </c>
      <c r="C98" s="278">
        <v>2</v>
      </c>
      <c r="D98" s="277" t="s">
        <v>31</v>
      </c>
      <c r="E98" s="279" t="s">
        <v>384</v>
      </c>
      <c r="F98" s="293"/>
      <c r="G98" s="292"/>
      <c r="H98" s="292"/>
      <c r="I98" s="292"/>
      <c r="J98" s="292"/>
      <c r="K98" s="292"/>
      <c r="L98" s="278">
        <v>5</v>
      </c>
      <c r="M98" s="280" t="s">
        <v>36</v>
      </c>
      <c r="N98" s="278"/>
      <c r="O98" s="281">
        <v>27</v>
      </c>
      <c r="P98" s="281">
        <v>31</v>
      </c>
      <c r="Q98" s="167">
        <f t="shared" si="60"/>
        <v>5</v>
      </c>
      <c r="R98" s="99"/>
      <c r="S98" s="99">
        <v>30</v>
      </c>
      <c r="T98" s="103">
        <f t="shared" si="77"/>
        <v>0</v>
      </c>
      <c r="U98" s="104">
        <f t="shared" si="78"/>
        <v>6</v>
      </c>
      <c r="V98" s="100"/>
      <c r="W98" s="105">
        <f t="shared" si="61"/>
        <v>0</v>
      </c>
      <c r="X98" s="106">
        <f t="shared" si="62"/>
        <v>20</v>
      </c>
      <c r="Y98" s="105">
        <f t="shared" si="63"/>
        <v>20</v>
      </c>
      <c r="Z98" s="134">
        <v>28</v>
      </c>
      <c r="AA98" s="134">
        <v>1</v>
      </c>
      <c r="AB98" s="134">
        <f t="shared" si="64"/>
        <v>20</v>
      </c>
      <c r="AC98" s="114"/>
      <c r="AD98" s="148"/>
    </row>
    <row r="99" spans="1:30" s="107" customFormat="1" ht="15">
      <c r="A99" s="188" t="s">
        <v>135</v>
      </c>
      <c r="B99" s="277" t="s">
        <v>420</v>
      </c>
      <c r="C99" s="278">
        <v>2</v>
      </c>
      <c r="D99" s="277" t="s">
        <v>31</v>
      </c>
      <c r="E99" s="279" t="s">
        <v>384</v>
      </c>
      <c r="F99" s="293"/>
      <c r="G99" s="292"/>
      <c r="H99" s="292"/>
      <c r="I99" s="292"/>
      <c r="J99" s="292"/>
      <c r="K99" s="292"/>
      <c r="L99" s="278">
        <v>5</v>
      </c>
      <c r="M99" s="280" t="s">
        <v>37</v>
      </c>
      <c r="N99" s="278"/>
      <c r="O99" s="281">
        <v>27</v>
      </c>
      <c r="P99" s="281">
        <v>31</v>
      </c>
      <c r="Q99" s="167">
        <f t="shared" si="60"/>
        <v>5</v>
      </c>
      <c r="R99" s="99"/>
      <c r="S99" s="99">
        <v>30</v>
      </c>
      <c r="T99" s="103">
        <f t="shared" si="77"/>
        <v>0</v>
      </c>
      <c r="U99" s="104">
        <f t="shared" si="78"/>
        <v>6</v>
      </c>
      <c r="V99" s="100"/>
      <c r="W99" s="105">
        <f t="shared" si="61"/>
        <v>0</v>
      </c>
      <c r="X99" s="106">
        <f t="shared" si="62"/>
        <v>20</v>
      </c>
      <c r="Y99" s="105">
        <f t="shared" si="63"/>
        <v>20</v>
      </c>
      <c r="Z99" s="134">
        <v>28</v>
      </c>
      <c r="AA99" s="134">
        <v>1</v>
      </c>
      <c r="AB99" s="134">
        <f t="shared" si="64"/>
        <v>20</v>
      </c>
      <c r="AC99" s="114"/>
      <c r="AD99" s="148"/>
    </row>
    <row r="100" spans="1:30" s="107" customFormat="1" ht="15">
      <c r="A100" s="188" t="s">
        <v>135</v>
      </c>
      <c r="B100" s="277" t="s">
        <v>421</v>
      </c>
      <c r="C100" s="278">
        <v>2</v>
      </c>
      <c r="D100" s="277" t="s">
        <v>31</v>
      </c>
      <c r="E100" s="279" t="s">
        <v>384</v>
      </c>
      <c r="F100" s="293"/>
      <c r="G100" s="292"/>
      <c r="H100" s="292"/>
      <c r="I100" s="292"/>
      <c r="J100" s="292"/>
      <c r="K100" s="292"/>
      <c r="L100" s="278">
        <v>5</v>
      </c>
      <c r="M100" s="280" t="s">
        <v>36</v>
      </c>
      <c r="N100" s="278"/>
      <c r="O100" s="281">
        <v>32</v>
      </c>
      <c r="P100" s="281">
        <v>36</v>
      </c>
      <c r="Q100" s="167">
        <f t="shared" si="60"/>
        <v>5</v>
      </c>
      <c r="R100" s="99"/>
      <c r="S100" s="99">
        <v>30</v>
      </c>
      <c r="T100" s="103">
        <f t="shared" si="77"/>
        <v>0</v>
      </c>
      <c r="U100" s="104">
        <f t="shared" si="78"/>
        <v>6</v>
      </c>
      <c r="V100" s="100"/>
      <c r="W100" s="105">
        <f t="shared" si="61"/>
        <v>0</v>
      </c>
      <c r="X100" s="106">
        <f t="shared" si="62"/>
        <v>20</v>
      </c>
      <c r="Y100" s="105">
        <f t="shared" si="63"/>
        <v>20</v>
      </c>
      <c r="Z100" s="134">
        <v>29</v>
      </c>
      <c r="AA100" s="134">
        <v>1</v>
      </c>
      <c r="AB100" s="134">
        <f t="shared" si="64"/>
        <v>20</v>
      </c>
      <c r="AC100" s="114"/>
      <c r="AD100" s="148"/>
    </row>
    <row r="101" spans="1:30" s="107" customFormat="1" ht="15">
      <c r="A101" s="188" t="s">
        <v>135</v>
      </c>
      <c r="B101" s="277" t="s">
        <v>422</v>
      </c>
      <c r="C101" s="278">
        <v>2</v>
      </c>
      <c r="D101" s="277" t="s">
        <v>31</v>
      </c>
      <c r="E101" s="279" t="s">
        <v>384</v>
      </c>
      <c r="F101" s="293"/>
      <c r="G101" s="292"/>
      <c r="H101" s="292"/>
      <c r="I101" s="292"/>
      <c r="J101" s="292"/>
      <c r="K101" s="292"/>
      <c r="L101" s="278">
        <v>5</v>
      </c>
      <c r="M101" s="280" t="s">
        <v>37</v>
      </c>
      <c r="N101" s="278"/>
      <c r="O101" s="281">
        <v>32</v>
      </c>
      <c r="P101" s="281">
        <v>36</v>
      </c>
      <c r="Q101" s="167">
        <f t="shared" si="60"/>
        <v>5</v>
      </c>
      <c r="R101" s="99"/>
      <c r="S101" s="99">
        <v>30</v>
      </c>
      <c r="T101" s="103">
        <f t="shared" si="77"/>
        <v>0</v>
      </c>
      <c r="U101" s="104">
        <f t="shared" si="78"/>
        <v>6</v>
      </c>
      <c r="V101" s="100"/>
      <c r="W101" s="105">
        <f t="shared" si="61"/>
        <v>0</v>
      </c>
      <c r="X101" s="106">
        <f t="shared" si="62"/>
        <v>20</v>
      </c>
      <c r="Y101" s="105">
        <f t="shared" si="63"/>
        <v>20</v>
      </c>
      <c r="Z101" s="134">
        <v>30</v>
      </c>
      <c r="AA101" s="134">
        <v>1</v>
      </c>
      <c r="AB101" s="134">
        <f t="shared" si="64"/>
        <v>20</v>
      </c>
      <c r="AC101" s="114"/>
      <c r="AD101" s="148"/>
    </row>
    <row r="102" spans="1:30" s="107" customFormat="1" ht="15">
      <c r="A102" s="188" t="s">
        <v>135</v>
      </c>
      <c r="B102" s="277" t="s">
        <v>423</v>
      </c>
      <c r="C102" s="278">
        <v>2</v>
      </c>
      <c r="D102" s="277" t="s">
        <v>31</v>
      </c>
      <c r="E102" s="279" t="s">
        <v>384</v>
      </c>
      <c r="F102" s="293"/>
      <c r="G102" s="292"/>
      <c r="H102" s="292"/>
      <c r="I102" s="292"/>
      <c r="J102" s="292"/>
      <c r="K102" s="292"/>
      <c r="L102" s="278">
        <v>5</v>
      </c>
      <c r="M102" s="280" t="s">
        <v>36</v>
      </c>
      <c r="N102" s="278"/>
      <c r="O102" s="281">
        <v>37</v>
      </c>
      <c r="P102" s="281">
        <v>41</v>
      </c>
      <c r="Q102" s="167">
        <f t="shared" si="60"/>
        <v>5</v>
      </c>
      <c r="R102" s="99"/>
      <c r="S102" s="99">
        <v>30</v>
      </c>
      <c r="T102" s="103">
        <f t="shared" si="77"/>
        <v>0</v>
      </c>
      <c r="U102" s="104">
        <f t="shared" si="78"/>
        <v>6</v>
      </c>
      <c r="V102" s="100"/>
      <c r="W102" s="105">
        <f t="shared" si="61"/>
        <v>0</v>
      </c>
      <c r="X102" s="106">
        <f t="shared" si="62"/>
        <v>20</v>
      </c>
      <c r="Y102" s="105">
        <f t="shared" si="63"/>
        <v>20</v>
      </c>
      <c r="Z102" s="134">
        <v>21</v>
      </c>
      <c r="AA102" s="134">
        <v>1</v>
      </c>
      <c r="AB102" s="134">
        <f t="shared" si="64"/>
        <v>20</v>
      </c>
      <c r="AC102" s="114"/>
      <c r="AD102" s="148"/>
    </row>
    <row r="103" spans="1:30" s="107" customFormat="1" ht="15">
      <c r="A103" s="312" t="s">
        <v>135</v>
      </c>
      <c r="B103" s="166" t="s">
        <v>517</v>
      </c>
      <c r="C103" s="167">
        <v>2</v>
      </c>
      <c r="D103" s="166" t="s">
        <v>31</v>
      </c>
      <c r="E103" s="169" t="s">
        <v>520</v>
      </c>
      <c r="F103" s="169"/>
      <c r="G103" s="169"/>
      <c r="H103" s="169"/>
      <c r="I103" s="169"/>
      <c r="J103" s="169"/>
      <c r="K103" s="169"/>
      <c r="L103" s="167">
        <v>3</v>
      </c>
      <c r="M103" s="170" t="s">
        <v>36</v>
      </c>
      <c r="N103" s="167"/>
      <c r="O103" s="179">
        <v>37</v>
      </c>
      <c r="P103" s="179">
        <v>41</v>
      </c>
      <c r="Q103" s="167">
        <f t="shared" si="60"/>
        <v>5</v>
      </c>
      <c r="R103" s="167"/>
      <c r="S103" s="167">
        <v>30</v>
      </c>
      <c r="T103" s="171">
        <f t="shared" si="77"/>
        <v>0</v>
      </c>
      <c r="U103" s="172">
        <f t="shared" si="78"/>
        <v>6</v>
      </c>
      <c r="V103" s="169"/>
      <c r="W103" s="173">
        <f t="shared" si="61"/>
        <v>0</v>
      </c>
      <c r="X103" s="174">
        <f t="shared" si="62"/>
        <v>20</v>
      </c>
      <c r="Y103" s="173">
        <f t="shared" si="63"/>
        <v>20</v>
      </c>
      <c r="Z103" s="134">
        <v>58</v>
      </c>
      <c r="AA103" s="134">
        <v>1.2</v>
      </c>
      <c r="AB103" s="134">
        <f>AA103*Y103</f>
        <v>24</v>
      </c>
      <c r="AC103" s="114"/>
      <c r="AD103" s="148"/>
    </row>
    <row r="104" spans="1:30" s="107" customFormat="1" ht="15">
      <c r="A104" s="312" t="s">
        <v>135</v>
      </c>
      <c r="B104" s="166" t="s">
        <v>518</v>
      </c>
      <c r="C104" s="167">
        <v>2</v>
      </c>
      <c r="D104" s="166" t="s">
        <v>31</v>
      </c>
      <c r="E104" s="169" t="s">
        <v>520</v>
      </c>
      <c r="F104" s="169"/>
      <c r="G104" s="169"/>
      <c r="H104" s="169"/>
      <c r="I104" s="169"/>
      <c r="J104" s="169"/>
      <c r="K104" s="169"/>
      <c r="L104" s="167">
        <v>5</v>
      </c>
      <c r="M104" s="170" t="s">
        <v>37</v>
      </c>
      <c r="N104" s="167"/>
      <c r="O104" s="179">
        <v>37</v>
      </c>
      <c r="P104" s="179">
        <v>41</v>
      </c>
      <c r="Q104" s="167">
        <f t="shared" si="60"/>
        <v>5</v>
      </c>
      <c r="R104" s="167"/>
      <c r="S104" s="167">
        <v>30</v>
      </c>
      <c r="T104" s="171">
        <f t="shared" si="77"/>
        <v>0</v>
      </c>
      <c r="U104" s="172">
        <f t="shared" si="78"/>
        <v>6</v>
      </c>
      <c r="V104" s="169"/>
      <c r="W104" s="173">
        <f t="shared" si="61"/>
        <v>0</v>
      </c>
      <c r="X104" s="174">
        <f t="shared" si="62"/>
        <v>20</v>
      </c>
      <c r="Y104" s="173">
        <f t="shared" si="63"/>
        <v>20</v>
      </c>
      <c r="Z104" s="134">
        <v>58</v>
      </c>
      <c r="AA104" s="134">
        <v>1.2</v>
      </c>
      <c r="AB104" s="134">
        <f>AA104*Y104</f>
        <v>24</v>
      </c>
      <c r="AC104" s="114"/>
      <c r="AD104" s="148"/>
    </row>
    <row r="105" spans="1:30" s="107" customFormat="1" ht="15">
      <c r="A105" s="188" t="s">
        <v>135</v>
      </c>
      <c r="B105" s="277" t="s">
        <v>449</v>
      </c>
      <c r="C105" s="278">
        <v>2</v>
      </c>
      <c r="D105" s="277" t="s">
        <v>40</v>
      </c>
      <c r="E105" s="279" t="s">
        <v>384</v>
      </c>
      <c r="F105" s="293"/>
      <c r="G105" s="292"/>
      <c r="H105" s="292"/>
      <c r="I105" s="292"/>
      <c r="J105" s="292"/>
      <c r="K105" s="292"/>
      <c r="L105" s="278">
        <v>6</v>
      </c>
      <c r="M105" s="280" t="s">
        <v>36</v>
      </c>
      <c r="N105" s="278"/>
      <c r="O105" s="281">
        <v>27</v>
      </c>
      <c r="P105" s="281">
        <v>31</v>
      </c>
      <c r="Q105" s="167">
        <f t="shared" si="60"/>
        <v>5</v>
      </c>
      <c r="R105" s="99"/>
      <c r="S105" s="99">
        <v>30</v>
      </c>
      <c r="T105" s="103">
        <f t="shared" si="77"/>
        <v>0</v>
      </c>
      <c r="U105" s="104">
        <f t="shared" si="78"/>
        <v>6</v>
      </c>
      <c r="V105" s="100"/>
      <c r="W105" s="105">
        <f t="shared" si="61"/>
        <v>0</v>
      </c>
      <c r="X105" s="106">
        <f t="shared" si="62"/>
        <v>20</v>
      </c>
      <c r="Y105" s="105">
        <f t="shared" si="63"/>
        <v>20</v>
      </c>
      <c r="Z105" s="134">
        <v>58</v>
      </c>
      <c r="AA105" s="134">
        <v>1.1000000000000001</v>
      </c>
      <c r="AB105" s="134">
        <f t="shared" si="64"/>
        <v>22</v>
      </c>
      <c r="AC105" s="114"/>
      <c r="AD105" s="148"/>
    </row>
    <row r="106" spans="1:30" s="107" customFormat="1" ht="15">
      <c r="A106" s="188" t="s">
        <v>135</v>
      </c>
      <c r="B106" s="277" t="s">
        <v>450</v>
      </c>
      <c r="C106" s="278">
        <v>2</v>
      </c>
      <c r="D106" s="277" t="s">
        <v>40</v>
      </c>
      <c r="E106" s="279" t="s">
        <v>384</v>
      </c>
      <c r="F106" s="293"/>
      <c r="G106" s="292"/>
      <c r="H106" s="292"/>
      <c r="I106" s="292"/>
      <c r="J106" s="292"/>
      <c r="K106" s="292"/>
      <c r="L106" s="278">
        <v>6</v>
      </c>
      <c r="M106" s="280" t="s">
        <v>37</v>
      </c>
      <c r="N106" s="278"/>
      <c r="O106" s="281">
        <v>27</v>
      </c>
      <c r="P106" s="281">
        <v>31</v>
      </c>
      <c r="Q106" s="167">
        <f t="shared" si="60"/>
        <v>5</v>
      </c>
      <c r="R106" s="99"/>
      <c r="S106" s="99">
        <v>30</v>
      </c>
      <c r="T106" s="103">
        <f t="shared" si="77"/>
        <v>0</v>
      </c>
      <c r="U106" s="104">
        <f t="shared" si="78"/>
        <v>6</v>
      </c>
      <c r="V106" s="100"/>
      <c r="W106" s="105">
        <f t="shared" si="61"/>
        <v>0</v>
      </c>
      <c r="X106" s="106">
        <f t="shared" si="62"/>
        <v>20</v>
      </c>
      <c r="Y106" s="105">
        <f t="shared" si="63"/>
        <v>20</v>
      </c>
      <c r="Z106" s="134">
        <v>58</v>
      </c>
      <c r="AA106" s="134">
        <v>1.1000000000000001</v>
      </c>
      <c r="AB106" s="134">
        <f t="shared" si="64"/>
        <v>22</v>
      </c>
      <c r="AC106" s="114"/>
      <c r="AD106" s="148"/>
    </row>
    <row r="107" spans="1:30" s="107" customFormat="1" ht="15">
      <c r="A107" s="188" t="s">
        <v>135</v>
      </c>
      <c r="B107" s="277" t="s">
        <v>451</v>
      </c>
      <c r="C107" s="278">
        <v>2</v>
      </c>
      <c r="D107" s="277" t="s">
        <v>40</v>
      </c>
      <c r="E107" s="279" t="s">
        <v>384</v>
      </c>
      <c r="F107" s="293"/>
      <c r="G107" s="292"/>
      <c r="H107" s="292"/>
      <c r="I107" s="292"/>
      <c r="J107" s="292"/>
      <c r="K107" s="292"/>
      <c r="L107" s="278">
        <v>6</v>
      </c>
      <c r="M107" s="280" t="s">
        <v>36</v>
      </c>
      <c r="N107" s="278"/>
      <c r="O107" s="281">
        <v>32</v>
      </c>
      <c r="P107" s="281">
        <v>36</v>
      </c>
      <c r="Q107" s="167">
        <f t="shared" si="60"/>
        <v>5</v>
      </c>
      <c r="R107" s="99"/>
      <c r="S107" s="99">
        <v>30</v>
      </c>
      <c r="T107" s="103">
        <f t="shared" si="77"/>
        <v>0</v>
      </c>
      <c r="U107" s="104">
        <f t="shared" si="78"/>
        <v>6</v>
      </c>
      <c r="V107" s="100"/>
      <c r="W107" s="105">
        <f t="shared" si="61"/>
        <v>0</v>
      </c>
      <c r="X107" s="106">
        <f t="shared" si="62"/>
        <v>20</v>
      </c>
      <c r="Y107" s="105">
        <f t="shared" si="63"/>
        <v>20</v>
      </c>
      <c r="Z107" s="134">
        <v>55</v>
      </c>
      <c r="AA107" s="134">
        <v>1.1000000000000001</v>
      </c>
      <c r="AB107" s="134">
        <f t="shared" si="64"/>
        <v>22</v>
      </c>
      <c r="AC107" s="114"/>
      <c r="AD107" s="148"/>
    </row>
    <row r="108" spans="1:30" s="107" customFormat="1" ht="15">
      <c r="A108" s="188" t="s">
        <v>135</v>
      </c>
      <c r="B108" s="277" t="s">
        <v>452</v>
      </c>
      <c r="C108" s="278">
        <v>2</v>
      </c>
      <c r="D108" s="277" t="s">
        <v>40</v>
      </c>
      <c r="E108" s="279" t="s">
        <v>384</v>
      </c>
      <c r="F108" s="293"/>
      <c r="G108" s="292"/>
      <c r="H108" s="292"/>
      <c r="I108" s="292"/>
      <c r="J108" s="292"/>
      <c r="K108" s="292"/>
      <c r="L108" s="278">
        <v>6</v>
      </c>
      <c r="M108" s="280" t="s">
        <v>37</v>
      </c>
      <c r="N108" s="278"/>
      <c r="O108" s="281">
        <v>32</v>
      </c>
      <c r="P108" s="281">
        <v>36</v>
      </c>
      <c r="Q108" s="167">
        <f t="shared" si="60"/>
        <v>5</v>
      </c>
      <c r="R108" s="99"/>
      <c r="S108" s="99">
        <v>30</v>
      </c>
      <c r="T108" s="103">
        <f t="shared" si="77"/>
        <v>0</v>
      </c>
      <c r="U108" s="104">
        <f t="shared" si="78"/>
        <v>6</v>
      </c>
      <c r="V108" s="100"/>
      <c r="W108" s="105">
        <f t="shared" si="61"/>
        <v>0</v>
      </c>
      <c r="X108" s="106">
        <f t="shared" si="62"/>
        <v>20</v>
      </c>
      <c r="Y108" s="105">
        <f t="shared" si="63"/>
        <v>20</v>
      </c>
      <c r="Z108" s="134">
        <v>55</v>
      </c>
      <c r="AA108" s="134">
        <v>1.1000000000000001</v>
      </c>
      <c r="AB108" s="134">
        <f t="shared" si="64"/>
        <v>22</v>
      </c>
      <c r="AC108" s="114"/>
      <c r="AD108" s="14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2"/>
  <sheetViews>
    <sheetView workbookViewId="0">
      <selection activeCell="I39" sqref="I39"/>
    </sheetView>
  </sheetViews>
  <sheetFormatPr defaultRowHeight="15"/>
  <cols>
    <col min="1" max="1" width="10.375" style="25" customWidth="1"/>
    <col min="2" max="2" width="20.75" style="34" customWidth="1"/>
    <col min="3" max="3" width="3.875" style="25" hidden="1" customWidth="1"/>
    <col min="4" max="4" width="20.75" style="25" hidden="1" customWidth="1"/>
    <col min="5" max="5" width="23" style="25" hidden="1" customWidth="1"/>
    <col min="6" max="6" width="4.75" style="35" customWidth="1"/>
    <col min="7" max="7" width="15.875" style="25" customWidth="1"/>
    <col min="8" max="8" width="3" style="25" customWidth="1"/>
    <col min="9" max="9" width="4.25" style="25" customWidth="1"/>
    <col min="10" max="10" width="3.375" style="25" customWidth="1"/>
    <col min="11" max="16384" width="9" style="25"/>
  </cols>
  <sheetData>
    <row r="1" spans="1:10" ht="25.5">
      <c r="A1" s="3" t="s">
        <v>15</v>
      </c>
      <c r="B1" s="3" t="s">
        <v>16</v>
      </c>
      <c r="C1" s="4" t="s">
        <v>148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  <c r="J1" s="4" t="s">
        <v>2</v>
      </c>
    </row>
    <row r="2" spans="1:10" s="403" customFormat="1" ht="15.95" hidden="1" customHeight="1">
      <c r="A2" s="88" t="s">
        <v>229</v>
      </c>
      <c r="B2" s="89" t="s">
        <v>152</v>
      </c>
      <c r="C2" s="401">
        <v>1</v>
      </c>
      <c r="D2" s="89" t="s">
        <v>141</v>
      </c>
      <c r="E2" s="402" t="s">
        <v>114</v>
      </c>
      <c r="F2" s="401">
        <v>2</v>
      </c>
      <c r="G2" s="87" t="s">
        <v>75</v>
      </c>
      <c r="H2" s="401">
        <v>1</v>
      </c>
      <c r="I2" s="401">
        <v>10</v>
      </c>
      <c r="J2" s="401">
        <f t="shared" ref="J2:J72" si="0">I2-H2+1</f>
        <v>10</v>
      </c>
    </row>
    <row r="3" spans="1:10" s="402" customFormat="1" hidden="1">
      <c r="A3" s="88" t="s">
        <v>229</v>
      </c>
      <c r="B3" s="89" t="s">
        <v>152</v>
      </c>
      <c r="C3" s="401">
        <v>1</v>
      </c>
      <c r="D3" s="89" t="s">
        <v>49</v>
      </c>
      <c r="E3" s="402" t="s">
        <v>97</v>
      </c>
      <c r="F3" s="401">
        <v>2</v>
      </c>
      <c r="G3" s="87" t="s">
        <v>83</v>
      </c>
      <c r="H3" s="401">
        <v>1</v>
      </c>
      <c r="I3" s="401">
        <v>10</v>
      </c>
      <c r="J3" s="401">
        <f t="shared" si="0"/>
        <v>10</v>
      </c>
    </row>
    <row r="4" spans="1:10" s="40" customFormat="1" hidden="1">
      <c r="A4" s="95" t="s">
        <v>229</v>
      </c>
      <c r="B4" s="38" t="s">
        <v>250</v>
      </c>
      <c r="C4" s="39">
        <v>1</v>
      </c>
      <c r="D4" s="38" t="s">
        <v>467</v>
      </c>
      <c r="E4" s="40" t="s">
        <v>468</v>
      </c>
      <c r="F4" s="39">
        <v>2</v>
      </c>
      <c r="G4" s="41" t="s">
        <v>139</v>
      </c>
      <c r="H4" s="39">
        <v>6</v>
      </c>
      <c r="I4" s="39">
        <v>23</v>
      </c>
      <c r="J4" s="39">
        <f t="shared" si="0"/>
        <v>18</v>
      </c>
    </row>
    <row r="5" spans="1:10" s="40" customFormat="1" hidden="1">
      <c r="A5" s="95" t="s">
        <v>229</v>
      </c>
      <c r="B5" s="38" t="s">
        <v>250</v>
      </c>
      <c r="C5" s="39">
        <v>1</v>
      </c>
      <c r="D5" s="38" t="s">
        <v>469</v>
      </c>
      <c r="E5" s="40" t="s">
        <v>470</v>
      </c>
      <c r="F5" s="39">
        <v>2</v>
      </c>
      <c r="G5" s="41" t="s">
        <v>140</v>
      </c>
      <c r="H5" s="39">
        <v>6</v>
      </c>
      <c r="I5" s="39">
        <v>23</v>
      </c>
      <c r="J5" s="39">
        <f t="shared" si="0"/>
        <v>18</v>
      </c>
    </row>
    <row r="6" spans="1:10" s="402" customFormat="1" hidden="1">
      <c r="A6" s="88" t="s">
        <v>229</v>
      </c>
      <c r="B6" s="89" t="s">
        <v>152</v>
      </c>
      <c r="C6" s="401">
        <v>1</v>
      </c>
      <c r="D6" s="89" t="s">
        <v>471</v>
      </c>
      <c r="E6" s="402" t="s">
        <v>472</v>
      </c>
      <c r="F6" s="401">
        <v>3</v>
      </c>
      <c r="G6" s="87" t="s">
        <v>73</v>
      </c>
      <c r="H6" s="401">
        <v>1</v>
      </c>
      <c r="I6" s="401">
        <v>10</v>
      </c>
      <c r="J6" s="401">
        <f t="shared" si="0"/>
        <v>10</v>
      </c>
    </row>
    <row r="7" spans="1:10" s="402" customFormat="1" hidden="1">
      <c r="A7" s="88" t="s">
        <v>229</v>
      </c>
      <c r="B7" s="89" t="s">
        <v>152</v>
      </c>
      <c r="C7" s="401">
        <v>1</v>
      </c>
      <c r="D7" s="89" t="s">
        <v>39</v>
      </c>
      <c r="E7" s="402" t="s">
        <v>113</v>
      </c>
      <c r="F7" s="401">
        <v>3</v>
      </c>
      <c r="G7" s="87" t="s">
        <v>125</v>
      </c>
      <c r="H7" s="401">
        <v>1</v>
      </c>
      <c r="I7" s="401">
        <v>10</v>
      </c>
      <c r="J7" s="401">
        <f t="shared" si="0"/>
        <v>10</v>
      </c>
    </row>
    <row r="8" spans="1:10" s="402" customFormat="1" hidden="1">
      <c r="A8" s="88" t="s">
        <v>229</v>
      </c>
      <c r="B8" s="89" t="s">
        <v>153</v>
      </c>
      <c r="C8" s="401">
        <v>1</v>
      </c>
      <c r="D8" s="89" t="s">
        <v>39</v>
      </c>
      <c r="E8" s="402" t="s">
        <v>113</v>
      </c>
      <c r="F8" s="401">
        <v>3</v>
      </c>
      <c r="G8" s="87" t="s">
        <v>259</v>
      </c>
      <c r="H8" s="401">
        <v>1</v>
      </c>
      <c r="I8" s="401">
        <v>10</v>
      </c>
      <c r="J8" s="401">
        <f t="shared" si="0"/>
        <v>10</v>
      </c>
    </row>
    <row r="9" spans="1:10" s="403" customFormat="1" ht="15.95" hidden="1" customHeight="1">
      <c r="A9" s="88" t="s">
        <v>229</v>
      </c>
      <c r="B9" s="89" t="s">
        <v>162</v>
      </c>
      <c r="C9" s="401">
        <v>1</v>
      </c>
      <c r="D9" s="89" t="s">
        <v>13</v>
      </c>
      <c r="E9" s="404" t="s">
        <v>113</v>
      </c>
      <c r="F9" s="87">
        <v>3</v>
      </c>
      <c r="G9" s="87" t="s">
        <v>190</v>
      </c>
      <c r="H9" s="401">
        <v>1</v>
      </c>
      <c r="I9" s="401">
        <v>15</v>
      </c>
      <c r="J9" s="401">
        <f t="shared" si="0"/>
        <v>15</v>
      </c>
    </row>
    <row r="10" spans="1:10" s="402" customFormat="1" hidden="1">
      <c r="A10" s="88" t="s">
        <v>229</v>
      </c>
      <c r="B10" s="89" t="s">
        <v>153</v>
      </c>
      <c r="C10" s="401">
        <v>1</v>
      </c>
      <c r="D10" s="89" t="s">
        <v>49</v>
      </c>
      <c r="E10" s="402" t="s">
        <v>97</v>
      </c>
      <c r="F10" s="401">
        <v>4</v>
      </c>
      <c r="G10" s="87" t="s">
        <v>75</v>
      </c>
      <c r="H10" s="401">
        <v>1</v>
      </c>
      <c r="I10" s="401">
        <v>10</v>
      </c>
      <c r="J10" s="401">
        <f t="shared" si="0"/>
        <v>10</v>
      </c>
    </row>
    <row r="11" spans="1:10" s="402" customFormat="1" hidden="1">
      <c r="A11" s="88" t="s">
        <v>229</v>
      </c>
      <c r="B11" s="89" t="s">
        <v>153</v>
      </c>
      <c r="C11" s="401">
        <v>1</v>
      </c>
      <c r="D11" s="89" t="s">
        <v>141</v>
      </c>
      <c r="E11" s="402" t="s">
        <v>114</v>
      </c>
      <c r="F11" s="401">
        <v>4</v>
      </c>
      <c r="G11" s="87" t="s">
        <v>83</v>
      </c>
      <c r="H11" s="401">
        <v>1</v>
      </c>
      <c r="I11" s="401">
        <v>10</v>
      </c>
      <c r="J11" s="401">
        <f t="shared" si="0"/>
        <v>10</v>
      </c>
    </row>
    <row r="12" spans="1:10" s="402" customFormat="1" hidden="1">
      <c r="A12" s="88" t="s">
        <v>229</v>
      </c>
      <c r="B12" s="89" t="s">
        <v>155</v>
      </c>
      <c r="C12" s="401">
        <v>1</v>
      </c>
      <c r="D12" s="89" t="s">
        <v>49</v>
      </c>
      <c r="E12" s="402" t="s">
        <v>97</v>
      </c>
      <c r="F12" s="401">
        <v>4</v>
      </c>
      <c r="G12" s="87" t="s">
        <v>139</v>
      </c>
      <c r="H12" s="401">
        <v>1</v>
      </c>
      <c r="I12" s="401">
        <v>10</v>
      </c>
      <c r="J12" s="401">
        <f t="shared" si="0"/>
        <v>10</v>
      </c>
    </row>
    <row r="13" spans="1:10" s="402" customFormat="1" hidden="1">
      <c r="A13" s="88" t="s">
        <v>229</v>
      </c>
      <c r="B13" s="89" t="s">
        <v>155</v>
      </c>
      <c r="C13" s="401">
        <v>1</v>
      </c>
      <c r="D13" s="89" t="s">
        <v>46</v>
      </c>
      <c r="E13" s="402" t="s">
        <v>136</v>
      </c>
      <c r="F13" s="87">
        <v>4</v>
      </c>
      <c r="G13" s="87" t="s">
        <v>140</v>
      </c>
      <c r="H13" s="401">
        <v>1</v>
      </c>
      <c r="I13" s="401">
        <v>10</v>
      </c>
      <c r="J13" s="401">
        <f t="shared" si="0"/>
        <v>10</v>
      </c>
    </row>
    <row r="14" spans="1:10" s="403" customFormat="1" ht="15.95" hidden="1" customHeight="1">
      <c r="A14" s="88" t="s">
        <v>229</v>
      </c>
      <c r="B14" s="89" t="s">
        <v>153</v>
      </c>
      <c r="C14" s="401">
        <v>1</v>
      </c>
      <c r="D14" s="89" t="s">
        <v>11</v>
      </c>
      <c r="E14" s="404" t="s">
        <v>118</v>
      </c>
      <c r="F14" s="87">
        <v>5</v>
      </c>
      <c r="G14" s="87" t="s">
        <v>77</v>
      </c>
      <c r="H14" s="401">
        <v>1</v>
      </c>
      <c r="I14" s="401">
        <v>15</v>
      </c>
      <c r="J14" s="401">
        <f t="shared" si="0"/>
        <v>15</v>
      </c>
    </row>
    <row r="15" spans="1:10" s="403" customFormat="1" ht="15.95" hidden="1" customHeight="1">
      <c r="A15" s="88" t="s">
        <v>229</v>
      </c>
      <c r="B15" s="89" t="s">
        <v>153</v>
      </c>
      <c r="C15" s="401">
        <v>1</v>
      </c>
      <c r="D15" s="89" t="s">
        <v>60</v>
      </c>
      <c r="E15" s="405" t="s">
        <v>23</v>
      </c>
      <c r="F15" s="87">
        <v>5</v>
      </c>
      <c r="G15" s="87" t="s">
        <v>83</v>
      </c>
      <c r="H15" s="401">
        <v>1</v>
      </c>
      <c r="I15" s="401">
        <v>10</v>
      </c>
      <c r="J15" s="401">
        <f>I15-H15+1</f>
        <v>10</v>
      </c>
    </row>
    <row r="16" spans="1:10" s="402" customFormat="1" hidden="1">
      <c r="A16" s="88" t="s">
        <v>229</v>
      </c>
      <c r="B16" s="89" t="s">
        <v>147</v>
      </c>
      <c r="C16" s="401">
        <v>1</v>
      </c>
      <c r="D16" s="89" t="s">
        <v>29</v>
      </c>
      <c r="E16" s="88" t="s">
        <v>120</v>
      </c>
      <c r="F16" s="87">
        <v>5</v>
      </c>
      <c r="G16" s="406" t="s">
        <v>139</v>
      </c>
      <c r="H16" s="401">
        <v>1</v>
      </c>
      <c r="I16" s="401">
        <v>15</v>
      </c>
      <c r="J16" s="401">
        <f>I16-H16+1</f>
        <v>15</v>
      </c>
    </row>
    <row r="17" spans="1:12" s="408" customFormat="1" ht="15.95" hidden="1" customHeight="1">
      <c r="A17" s="407" t="s">
        <v>143</v>
      </c>
      <c r="B17" s="38" t="s">
        <v>253</v>
      </c>
      <c r="C17" s="39"/>
      <c r="D17" s="38" t="s">
        <v>473</v>
      </c>
      <c r="E17" s="40" t="s">
        <v>474</v>
      </c>
      <c r="F17" s="39">
        <v>5</v>
      </c>
      <c r="G17" s="41">
        <v>10</v>
      </c>
      <c r="H17" s="39"/>
      <c r="I17" s="39"/>
      <c r="J17" s="39"/>
    </row>
    <row r="18" spans="1:12" s="403" customFormat="1" ht="15.95" hidden="1" customHeight="1">
      <c r="A18" s="88" t="s">
        <v>229</v>
      </c>
      <c r="B18" s="89" t="s">
        <v>156</v>
      </c>
      <c r="C18" s="401">
        <v>1</v>
      </c>
      <c r="D18" s="89" t="s">
        <v>11</v>
      </c>
      <c r="E18" s="404" t="s">
        <v>118</v>
      </c>
      <c r="F18" s="87">
        <v>6</v>
      </c>
      <c r="G18" s="87" t="s">
        <v>73</v>
      </c>
      <c r="H18" s="401">
        <v>1</v>
      </c>
      <c r="I18" s="401">
        <v>15</v>
      </c>
      <c r="J18" s="401">
        <f t="shared" si="0"/>
        <v>15</v>
      </c>
    </row>
    <row r="19" spans="1:12" s="403" customFormat="1" ht="15.95" hidden="1" customHeight="1">
      <c r="A19" s="88" t="s">
        <v>229</v>
      </c>
      <c r="B19" s="89" t="s">
        <v>156</v>
      </c>
      <c r="C19" s="401">
        <v>1</v>
      </c>
      <c r="D19" s="89" t="s">
        <v>475</v>
      </c>
      <c r="E19" s="404" t="s">
        <v>472</v>
      </c>
      <c r="F19" s="87">
        <v>6</v>
      </c>
      <c r="G19" s="87" t="s">
        <v>72</v>
      </c>
      <c r="H19" s="401">
        <v>1</v>
      </c>
      <c r="I19" s="401">
        <v>15</v>
      </c>
      <c r="J19" s="401">
        <f t="shared" si="0"/>
        <v>15</v>
      </c>
    </row>
    <row r="20" spans="1:12" s="48" customFormat="1">
      <c r="A20" s="45" t="s">
        <v>229</v>
      </c>
      <c r="B20" s="46" t="s">
        <v>172</v>
      </c>
      <c r="C20" s="47">
        <v>1</v>
      </c>
      <c r="D20" s="46" t="s">
        <v>137</v>
      </c>
      <c r="E20" s="45" t="s">
        <v>138</v>
      </c>
      <c r="F20" s="49">
        <v>2</v>
      </c>
      <c r="G20" s="49" t="s">
        <v>83</v>
      </c>
      <c r="H20" s="47">
        <v>23</v>
      </c>
      <c r="I20" s="47">
        <v>37</v>
      </c>
      <c r="J20" s="47">
        <f t="shared" ref="J20" si="1">I20-H20+1</f>
        <v>15</v>
      </c>
    </row>
    <row r="21" spans="1:12" s="48" customFormat="1">
      <c r="A21" s="45" t="s">
        <v>229</v>
      </c>
      <c r="B21" s="46" t="s">
        <v>173</v>
      </c>
      <c r="C21" s="47">
        <v>1</v>
      </c>
      <c r="D21" s="46" t="s">
        <v>137</v>
      </c>
      <c r="E21" s="45" t="s">
        <v>138</v>
      </c>
      <c r="F21" s="49">
        <v>2</v>
      </c>
      <c r="G21" s="49" t="s">
        <v>259</v>
      </c>
      <c r="H21" s="47">
        <v>23</v>
      </c>
      <c r="I21" s="47">
        <v>37</v>
      </c>
      <c r="J21" s="47">
        <f t="shared" ref="J21" si="2">I21-H21+1</f>
        <v>15</v>
      </c>
    </row>
    <row r="22" spans="1:12" s="48" customFormat="1">
      <c r="A22" s="45" t="s">
        <v>229</v>
      </c>
      <c r="B22" s="46" t="s">
        <v>157</v>
      </c>
      <c r="C22" s="47">
        <v>1</v>
      </c>
      <c r="D22" s="46" t="s">
        <v>137</v>
      </c>
      <c r="E22" s="45" t="s">
        <v>138</v>
      </c>
      <c r="F22" s="49">
        <v>3</v>
      </c>
      <c r="G22" s="49" t="s">
        <v>82</v>
      </c>
      <c r="H22" s="47">
        <v>23</v>
      </c>
      <c r="I22" s="47">
        <v>37</v>
      </c>
      <c r="J22" s="47">
        <f t="shared" si="0"/>
        <v>15</v>
      </c>
    </row>
    <row r="23" spans="1:12" s="48" customFormat="1">
      <c r="A23" s="45" t="s">
        <v>229</v>
      </c>
      <c r="B23" s="46" t="s">
        <v>172</v>
      </c>
      <c r="C23" s="47">
        <v>1</v>
      </c>
      <c r="D23" s="46" t="s">
        <v>137</v>
      </c>
      <c r="E23" s="45" t="s">
        <v>138</v>
      </c>
      <c r="F23" s="49">
        <v>3</v>
      </c>
      <c r="G23" s="49" t="s">
        <v>259</v>
      </c>
      <c r="H23" s="47">
        <v>23</v>
      </c>
      <c r="I23" s="47">
        <v>37</v>
      </c>
      <c r="J23" s="47">
        <f t="shared" si="0"/>
        <v>15</v>
      </c>
    </row>
    <row r="24" spans="1:12" s="48" customFormat="1">
      <c r="A24" s="45" t="s">
        <v>229</v>
      </c>
      <c r="B24" s="46" t="s">
        <v>146</v>
      </c>
      <c r="C24" s="47">
        <v>1</v>
      </c>
      <c r="D24" s="46" t="s">
        <v>137</v>
      </c>
      <c r="E24" s="45" t="s">
        <v>138</v>
      </c>
      <c r="F24" s="49">
        <v>3</v>
      </c>
      <c r="G24" s="49" t="s">
        <v>193</v>
      </c>
      <c r="H24" s="47">
        <v>23</v>
      </c>
      <c r="I24" s="47">
        <v>30</v>
      </c>
      <c r="J24" s="47">
        <f t="shared" ref="J24" si="3">I24-H24+1</f>
        <v>8</v>
      </c>
    </row>
    <row r="25" spans="1:12" s="48" customFormat="1">
      <c r="A25" s="45" t="s">
        <v>229</v>
      </c>
      <c r="B25" s="46" t="s">
        <v>156</v>
      </c>
      <c r="C25" s="47">
        <v>1</v>
      </c>
      <c r="D25" s="46" t="s">
        <v>137</v>
      </c>
      <c r="E25" s="45" t="s">
        <v>138</v>
      </c>
      <c r="F25" s="49">
        <v>4</v>
      </c>
      <c r="G25" s="49" t="s">
        <v>82</v>
      </c>
      <c r="H25" s="47">
        <v>23</v>
      </c>
      <c r="I25" s="47">
        <v>37</v>
      </c>
      <c r="J25" s="47">
        <f t="shared" ref="J25:J28" si="4">I25-H25+1</f>
        <v>15</v>
      </c>
    </row>
    <row r="26" spans="1:12" s="48" customFormat="1">
      <c r="A26" s="45" t="s">
        <v>229</v>
      </c>
      <c r="B26" s="46" t="s">
        <v>174</v>
      </c>
      <c r="C26" s="47">
        <v>1</v>
      </c>
      <c r="D26" s="46" t="s">
        <v>137</v>
      </c>
      <c r="E26" s="45" t="s">
        <v>138</v>
      </c>
      <c r="F26" s="49">
        <v>4</v>
      </c>
      <c r="G26" s="49" t="s">
        <v>259</v>
      </c>
      <c r="H26" s="47">
        <v>23</v>
      </c>
      <c r="I26" s="47">
        <v>37</v>
      </c>
      <c r="J26" s="47">
        <f t="shared" ref="J26" si="5">I26-H26+1</f>
        <v>15</v>
      </c>
    </row>
    <row r="27" spans="1:12" s="48" customFormat="1">
      <c r="A27" s="45" t="s">
        <v>229</v>
      </c>
      <c r="B27" s="46" t="s">
        <v>439</v>
      </c>
      <c r="C27" s="47">
        <v>1</v>
      </c>
      <c r="D27" s="46" t="s">
        <v>137</v>
      </c>
      <c r="E27" s="45" t="s">
        <v>138</v>
      </c>
      <c r="F27" s="49">
        <v>5</v>
      </c>
      <c r="G27" s="49" t="s">
        <v>194</v>
      </c>
      <c r="H27" s="47">
        <v>23</v>
      </c>
      <c r="I27" s="47">
        <v>37</v>
      </c>
      <c r="J27" s="47">
        <f t="shared" ref="J27" si="6">I27-H27+1</f>
        <v>15</v>
      </c>
    </row>
    <row r="28" spans="1:12" s="48" customFormat="1">
      <c r="A28" s="45" t="s">
        <v>229</v>
      </c>
      <c r="B28" s="46" t="s">
        <v>157</v>
      </c>
      <c r="C28" s="47">
        <v>1</v>
      </c>
      <c r="D28" s="46" t="s">
        <v>137</v>
      </c>
      <c r="E28" s="45" t="s">
        <v>138</v>
      </c>
      <c r="F28" s="49">
        <v>6</v>
      </c>
      <c r="G28" s="49" t="s">
        <v>83</v>
      </c>
      <c r="H28" s="47">
        <v>23</v>
      </c>
      <c r="I28" s="47">
        <v>37</v>
      </c>
      <c r="J28" s="47">
        <f t="shared" si="4"/>
        <v>15</v>
      </c>
    </row>
    <row r="29" spans="1:12" s="48" customFormat="1">
      <c r="A29" s="45" t="s">
        <v>229</v>
      </c>
      <c r="B29" s="46" t="s">
        <v>256</v>
      </c>
      <c r="C29" s="47">
        <v>1</v>
      </c>
      <c r="D29" s="46" t="s">
        <v>137</v>
      </c>
      <c r="E29" s="45" t="s">
        <v>138</v>
      </c>
      <c r="F29" s="49">
        <v>6</v>
      </c>
      <c r="G29" s="49" t="s">
        <v>259</v>
      </c>
      <c r="H29" s="47">
        <v>6</v>
      </c>
      <c r="I29" s="47">
        <v>23</v>
      </c>
      <c r="J29" s="47">
        <f t="shared" si="0"/>
        <v>18</v>
      </c>
    </row>
    <row r="30" spans="1:12" s="48" customFormat="1">
      <c r="A30" s="45" t="s">
        <v>229</v>
      </c>
      <c r="B30" s="46" t="s">
        <v>477</v>
      </c>
      <c r="C30" s="47"/>
      <c r="D30" s="46" t="s">
        <v>60</v>
      </c>
      <c r="E30" s="92" t="s">
        <v>478</v>
      </c>
      <c r="F30" s="49">
        <v>6</v>
      </c>
      <c r="G30" s="49">
        <v>11</v>
      </c>
      <c r="H30" s="47">
        <v>6</v>
      </c>
      <c r="I30" s="47">
        <v>23</v>
      </c>
      <c r="J30" s="47">
        <f t="shared" si="0"/>
        <v>18</v>
      </c>
      <c r="K30" s="410"/>
      <c r="L30" s="85"/>
    </row>
    <row r="31" spans="1:12" s="402" customFormat="1" hidden="1">
      <c r="A31" s="411" t="s">
        <v>229</v>
      </c>
      <c r="B31" s="89" t="s">
        <v>144</v>
      </c>
      <c r="C31" s="401">
        <v>1</v>
      </c>
      <c r="D31" s="89" t="s">
        <v>40</v>
      </c>
      <c r="E31" s="402" t="s">
        <v>84</v>
      </c>
      <c r="F31" s="401">
        <v>7</v>
      </c>
      <c r="G31" s="87" t="s">
        <v>75</v>
      </c>
      <c r="H31" s="401">
        <v>1</v>
      </c>
      <c r="I31" s="401">
        <v>10</v>
      </c>
      <c r="J31" s="401">
        <f t="shared" si="0"/>
        <v>10</v>
      </c>
    </row>
    <row r="32" spans="1:12" s="402" customFormat="1" hidden="1">
      <c r="A32" s="411" t="s">
        <v>229</v>
      </c>
      <c r="B32" s="89" t="s">
        <v>144</v>
      </c>
      <c r="C32" s="401">
        <v>1</v>
      </c>
      <c r="D32" s="89" t="s">
        <v>10</v>
      </c>
      <c r="E32" s="402" t="s">
        <v>110</v>
      </c>
      <c r="F32" s="401">
        <v>7</v>
      </c>
      <c r="G32" s="87" t="s">
        <v>83</v>
      </c>
      <c r="H32" s="401">
        <v>1</v>
      </c>
      <c r="I32" s="401">
        <v>10</v>
      </c>
      <c r="J32" s="401">
        <f>I32-H32+1</f>
        <v>10</v>
      </c>
    </row>
    <row r="33" spans="1:12" s="402" customFormat="1" hidden="1">
      <c r="A33" s="411" t="s">
        <v>229</v>
      </c>
      <c r="B33" s="89" t="s">
        <v>158</v>
      </c>
      <c r="C33" s="401">
        <v>1</v>
      </c>
      <c r="D33" s="89" t="s">
        <v>40</v>
      </c>
      <c r="E33" s="402" t="s">
        <v>84</v>
      </c>
      <c r="F33" s="401">
        <v>7</v>
      </c>
      <c r="G33" s="87" t="s">
        <v>139</v>
      </c>
      <c r="H33" s="401">
        <v>1</v>
      </c>
      <c r="I33" s="401">
        <v>10</v>
      </c>
      <c r="J33" s="401">
        <f t="shared" si="0"/>
        <v>10</v>
      </c>
    </row>
    <row r="34" spans="1:12" s="402" customFormat="1" hidden="1">
      <c r="A34" s="411" t="s">
        <v>229</v>
      </c>
      <c r="B34" s="89" t="s">
        <v>158</v>
      </c>
      <c r="C34" s="401">
        <v>1</v>
      </c>
      <c r="D34" s="89" t="s">
        <v>81</v>
      </c>
      <c r="E34" s="402" t="s">
        <v>110</v>
      </c>
      <c r="F34" s="401">
        <v>7</v>
      </c>
      <c r="G34" s="87" t="s">
        <v>140</v>
      </c>
      <c r="H34" s="401">
        <v>1</v>
      </c>
      <c r="I34" s="401">
        <v>10</v>
      </c>
      <c r="J34" s="401">
        <f t="shared" si="0"/>
        <v>10</v>
      </c>
    </row>
    <row r="35" spans="1:12" s="27" customFormat="1" hidden="1">
      <c r="A35" s="7" t="s">
        <v>230</v>
      </c>
      <c r="B35" s="8" t="s">
        <v>173</v>
      </c>
      <c r="C35" s="9">
        <v>1</v>
      </c>
      <c r="D35" s="8" t="s">
        <v>25</v>
      </c>
      <c r="E35" s="7" t="s">
        <v>23</v>
      </c>
      <c r="F35" s="18">
        <v>2</v>
      </c>
      <c r="G35" s="11" t="s">
        <v>75</v>
      </c>
      <c r="H35" s="9">
        <v>1</v>
      </c>
      <c r="I35" s="9">
        <v>10</v>
      </c>
      <c r="J35" s="9">
        <f t="shared" si="0"/>
        <v>10</v>
      </c>
    </row>
    <row r="36" spans="1:12" s="27" customFormat="1" hidden="1">
      <c r="A36" s="7" t="s">
        <v>230</v>
      </c>
      <c r="B36" s="8" t="s">
        <v>173</v>
      </c>
      <c r="C36" s="9">
        <v>1</v>
      </c>
      <c r="D36" s="8" t="s">
        <v>40</v>
      </c>
      <c r="E36" s="14" t="s">
        <v>110</v>
      </c>
      <c r="F36" s="24">
        <v>2</v>
      </c>
      <c r="G36" s="11" t="s">
        <v>83</v>
      </c>
      <c r="H36" s="9">
        <v>1</v>
      </c>
      <c r="I36" s="9">
        <v>10</v>
      </c>
      <c r="J36" s="9">
        <f t="shared" si="0"/>
        <v>10</v>
      </c>
    </row>
    <row r="37" spans="1:12" s="48" customFormat="1">
      <c r="A37" s="45" t="s">
        <v>229</v>
      </c>
      <c r="B37" s="46" t="s">
        <v>146</v>
      </c>
      <c r="C37" s="47">
        <v>1</v>
      </c>
      <c r="D37" s="46" t="s">
        <v>137</v>
      </c>
      <c r="E37" s="45" t="s">
        <v>138</v>
      </c>
      <c r="F37" s="49">
        <v>6</v>
      </c>
      <c r="G37" s="49" t="s">
        <v>193</v>
      </c>
      <c r="H37" s="47">
        <v>23</v>
      </c>
      <c r="I37" s="47">
        <v>34</v>
      </c>
      <c r="J37" s="47">
        <f t="shared" si="0"/>
        <v>12</v>
      </c>
    </row>
    <row r="38" spans="1:12" s="48" customFormat="1">
      <c r="A38" s="45" t="s">
        <v>229</v>
      </c>
      <c r="B38" s="46" t="s">
        <v>156</v>
      </c>
      <c r="C38" s="47"/>
      <c r="D38" s="46" t="s">
        <v>60</v>
      </c>
      <c r="E38" s="92" t="s">
        <v>478</v>
      </c>
      <c r="F38" s="49">
        <v>7</v>
      </c>
      <c r="G38" s="49" t="s">
        <v>75</v>
      </c>
      <c r="H38" s="47">
        <v>23</v>
      </c>
      <c r="I38" s="47">
        <v>37</v>
      </c>
      <c r="J38" s="47">
        <f t="shared" si="0"/>
        <v>15</v>
      </c>
      <c r="K38" s="410"/>
      <c r="L38" s="85"/>
    </row>
    <row r="39" spans="1:12" s="48" customFormat="1">
      <c r="A39" s="45" t="s">
        <v>229</v>
      </c>
      <c r="B39" s="46" t="s">
        <v>439</v>
      </c>
      <c r="C39" s="47"/>
      <c r="D39" s="46" t="s">
        <v>60</v>
      </c>
      <c r="E39" s="92" t="s">
        <v>478</v>
      </c>
      <c r="F39" s="49">
        <v>7</v>
      </c>
      <c r="G39" s="49" t="s">
        <v>259</v>
      </c>
      <c r="H39" s="47">
        <v>23</v>
      </c>
      <c r="I39" s="47">
        <v>37</v>
      </c>
      <c r="J39" s="47">
        <f t="shared" ref="J39" si="7">I39-H39+1</f>
        <v>15</v>
      </c>
      <c r="K39" s="410"/>
      <c r="L39" s="85"/>
    </row>
    <row r="40" spans="1:12" s="40" customFormat="1">
      <c r="A40" s="95" t="s">
        <v>230</v>
      </c>
      <c r="B40" s="38" t="s">
        <v>252</v>
      </c>
      <c r="C40" s="39">
        <v>1</v>
      </c>
      <c r="D40" s="38" t="s">
        <v>469</v>
      </c>
      <c r="E40" s="40" t="s">
        <v>470</v>
      </c>
      <c r="F40" s="41">
        <v>2</v>
      </c>
      <c r="G40" s="41" t="s">
        <v>139</v>
      </c>
      <c r="H40" s="39">
        <v>6</v>
      </c>
      <c r="I40" s="39">
        <v>23</v>
      </c>
      <c r="J40" s="39">
        <f t="shared" si="0"/>
        <v>18</v>
      </c>
    </row>
    <row r="41" spans="1:12" s="40" customFormat="1">
      <c r="A41" s="95" t="s">
        <v>230</v>
      </c>
      <c r="B41" s="38" t="s">
        <v>249</v>
      </c>
      <c r="C41" s="39">
        <v>1</v>
      </c>
      <c r="D41" s="38" t="s">
        <v>467</v>
      </c>
      <c r="E41" s="40" t="s">
        <v>468</v>
      </c>
      <c r="F41" s="41">
        <v>2</v>
      </c>
      <c r="G41" s="41" t="s">
        <v>140</v>
      </c>
      <c r="H41" s="39">
        <v>6</v>
      </c>
      <c r="I41" s="39">
        <v>23</v>
      </c>
      <c r="J41" s="39">
        <f t="shared" si="0"/>
        <v>18</v>
      </c>
    </row>
    <row r="42" spans="1:12" s="40" customFormat="1">
      <c r="A42" s="95" t="s">
        <v>230</v>
      </c>
      <c r="B42" s="38" t="s">
        <v>249</v>
      </c>
      <c r="C42" s="39">
        <v>1</v>
      </c>
      <c r="D42" s="38" t="s">
        <v>479</v>
      </c>
      <c r="E42" s="40" t="s">
        <v>470</v>
      </c>
      <c r="F42" s="41">
        <v>3</v>
      </c>
      <c r="G42" s="41" t="s">
        <v>75</v>
      </c>
      <c r="H42" s="39">
        <v>6</v>
      </c>
      <c r="I42" s="39">
        <v>23</v>
      </c>
      <c r="J42" s="39">
        <f t="shared" si="0"/>
        <v>18</v>
      </c>
    </row>
    <row r="43" spans="1:12" s="40" customFormat="1">
      <c r="A43" s="95" t="s">
        <v>230</v>
      </c>
      <c r="B43" s="38" t="s">
        <v>249</v>
      </c>
      <c r="C43" s="39">
        <v>1</v>
      </c>
      <c r="D43" s="38" t="s">
        <v>480</v>
      </c>
      <c r="E43" s="40" t="s">
        <v>468</v>
      </c>
      <c r="F43" s="41">
        <v>3</v>
      </c>
      <c r="G43" s="41" t="s">
        <v>83</v>
      </c>
      <c r="H43" s="39">
        <v>6</v>
      </c>
      <c r="I43" s="39">
        <v>23</v>
      </c>
      <c r="J43" s="39">
        <f t="shared" si="0"/>
        <v>18</v>
      </c>
    </row>
    <row r="44" spans="1:12" s="40" customFormat="1">
      <c r="A44" s="95" t="s">
        <v>230</v>
      </c>
      <c r="B44" s="38" t="s">
        <v>257</v>
      </c>
      <c r="C44" s="39">
        <v>1</v>
      </c>
      <c r="D44" s="38" t="s">
        <v>481</v>
      </c>
      <c r="E44" s="40" t="s">
        <v>470</v>
      </c>
      <c r="F44" s="41">
        <v>3</v>
      </c>
      <c r="G44" s="41" t="s">
        <v>139</v>
      </c>
      <c r="H44" s="39">
        <v>6</v>
      </c>
      <c r="I44" s="39">
        <v>23</v>
      </c>
      <c r="J44" s="39">
        <f t="shared" si="0"/>
        <v>18</v>
      </c>
    </row>
    <row r="45" spans="1:12" s="40" customFormat="1">
      <c r="A45" s="95" t="s">
        <v>230</v>
      </c>
      <c r="B45" s="38" t="s">
        <v>257</v>
      </c>
      <c r="C45" s="39">
        <v>1</v>
      </c>
      <c r="D45" s="38" t="s">
        <v>467</v>
      </c>
      <c r="E45" s="40" t="s">
        <v>468</v>
      </c>
      <c r="F45" s="41">
        <v>3</v>
      </c>
      <c r="G45" s="41" t="s">
        <v>140</v>
      </c>
      <c r="H45" s="39">
        <v>6</v>
      </c>
      <c r="I45" s="39">
        <v>23</v>
      </c>
      <c r="J45" s="39">
        <f t="shared" si="0"/>
        <v>18</v>
      </c>
    </row>
    <row r="46" spans="1:12" s="27" customFormat="1" hidden="1">
      <c r="A46" s="7" t="s">
        <v>230</v>
      </c>
      <c r="B46" s="8" t="s">
        <v>154</v>
      </c>
      <c r="C46" s="9">
        <v>1</v>
      </c>
      <c r="D46" s="8" t="s">
        <v>46</v>
      </c>
      <c r="E46" s="14" t="s">
        <v>136</v>
      </c>
      <c r="F46" s="11">
        <v>4</v>
      </c>
      <c r="G46" s="11" t="s">
        <v>75</v>
      </c>
      <c r="H46" s="9">
        <v>1</v>
      </c>
      <c r="I46" s="9">
        <v>10</v>
      </c>
      <c r="J46" s="9">
        <f t="shared" si="0"/>
        <v>10</v>
      </c>
    </row>
    <row r="47" spans="1:12" s="27" customFormat="1" hidden="1">
      <c r="A47" s="7" t="s">
        <v>230</v>
      </c>
      <c r="B47" s="8" t="s">
        <v>154</v>
      </c>
      <c r="C47" s="9">
        <v>1</v>
      </c>
      <c r="D47" s="8" t="s">
        <v>49</v>
      </c>
      <c r="E47" s="14" t="s">
        <v>97</v>
      </c>
      <c r="F47" s="24">
        <v>4</v>
      </c>
      <c r="G47" s="11" t="s">
        <v>83</v>
      </c>
      <c r="H47" s="9">
        <v>1</v>
      </c>
      <c r="I47" s="9">
        <v>10</v>
      </c>
      <c r="J47" s="9">
        <f t="shared" si="0"/>
        <v>10</v>
      </c>
    </row>
    <row r="48" spans="1:12" s="40" customFormat="1">
      <c r="A48" s="95" t="s">
        <v>230</v>
      </c>
      <c r="B48" s="38" t="s">
        <v>172</v>
      </c>
      <c r="C48" s="39">
        <v>1</v>
      </c>
      <c r="D48" s="38" t="s">
        <v>137</v>
      </c>
      <c r="E48" s="95" t="s">
        <v>138</v>
      </c>
      <c r="F48" s="41">
        <v>4</v>
      </c>
      <c r="G48" s="41" t="s">
        <v>83</v>
      </c>
      <c r="H48" s="39">
        <v>23</v>
      </c>
      <c r="I48" s="39">
        <v>37</v>
      </c>
      <c r="J48" s="39">
        <f t="shared" ref="J48" si="8">I48-H48+1</f>
        <v>15</v>
      </c>
    </row>
    <row r="49" spans="1:11" s="40" customFormat="1">
      <c r="A49" s="95" t="s">
        <v>230</v>
      </c>
      <c r="B49" s="38" t="s">
        <v>249</v>
      </c>
      <c r="C49" s="39">
        <v>1</v>
      </c>
      <c r="D49" s="38" t="s">
        <v>137</v>
      </c>
      <c r="E49" s="40" t="s">
        <v>138</v>
      </c>
      <c r="F49" s="39">
        <v>4</v>
      </c>
      <c r="G49" s="41" t="s">
        <v>259</v>
      </c>
      <c r="H49" s="39">
        <v>6</v>
      </c>
      <c r="I49" s="39">
        <v>23</v>
      </c>
      <c r="J49" s="39">
        <f t="shared" si="0"/>
        <v>18</v>
      </c>
    </row>
    <row r="50" spans="1:11" s="40" customFormat="1">
      <c r="A50" s="95" t="s">
        <v>230</v>
      </c>
      <c r="B50" s="38" t="s">
        <v>249</v>
      </c>
      <c r="C50" s="39">
        <v>1</v>
      </c>
      <c r="D50" s="38" t="s">
        <v>46</v>
      </c>
      <c r="E50" s="40" t="s">
        <v>260</v>
      </c>
      <c r="F50" s="39">
        <v>4</v>
      </c>
      <c r="G50" s="41" t="s">
        <v>261</v>
      </c>
      <c r="H50" s="39">
        <v>6</v>
      </c>
      <c r="I50" s="39">
        <v>23</v>
      </c>
      <c r="J50" s="39">
        <f t="shared" si="0"/>
        <v>18</v>
      </c>
    </row>
    <row r="51" spans="1:11" s="27" customFormat="1" hidden="1">
      <c r="A51" s="7" t="s">
        <v>230</v>
      </c>
      <c r="B51" s="8" t="s">
        <v>152</v>
      </c>
      <c r="C51" s="9">
        <v>1</v>
      </c>
      <c r="D51" s="8" t="s">
        <v>60</v>
      </c>
      <c r="E51" s="10" t="s">
        <v>23</v>
      </c>
      <c r="F51" s="11">
        <v>5</v>
      </c>
      <c r="G51" s="11" t="s">
        <v>75</v>
      </c>
      <c r="H51" s="9">
        <v>1</v>
      </c>
      <c r="I51" s="9">
        <v>10</v>
      </c>
      <c r="J51" s="9">
        <f t="shared" si="0"/>
        <v>10</v>
      </c>
    </row>
    <row r="52" spans="1:11" s="27" customFormat="1" hidden="1">
      <c r="A52" s="7" t="s">
        <v>230</v>
      </c>
      <c r="B52" s="8" t="s">
        <v>152</v>
      </c>
      <c r="C52" s="9">
        <v>1</v>
      </c>
      <c r="D52" s="8" t="s">
        <v>11</v>
      </c>
      <c r="E52" s="36" t="s">
        <v>118</v>
      </c>
      <c r="F52" s="11">
        <v>5</v>
      </c>
      <c r="G52" s="11" t="s">
        <v>80</v>
      </c>
      <c r="H52" s="9">
        <v>1</v>
      </c>
      <c r="I52" s="9">
        <v>15</v>
      </c>
      <c r="J52" s="9">
        <f t="shared" si="0"/>
        <v>15</v>
      </c>
    </row>
    <row r="53" spans="1:11" s="27" customFormat="1" hidden="1">
      <c r="A53" s="7" t="s">
        <v>230</v>
      </c>
      <c r="B53" s="8" t="s">
        <v>154</v>
      </c>
      <c r="C53" s="9">
        <v>1</v>
      </c>
      <c r="D53" s="8" t="s">
        <v>482</v>
      </c>
      <c r="E53" s="36" t="s">
        <v>483</v>
      </c>
      <c r="F53" s="11">
        <v>5</v>
      </c>
      <c r="G53" s="11" t="s">
        <v>259</v>
      </c>
      <c r="H53" s="9">
        <v>1</v>
      </c>
      <c r="I53" s="9">
        <v>15</v>
      </c>
      <c r="J53" s="9">
        <f t="shared" si="0"/>
        <v>15</v>
      </c>
    </row>
    <row r="54" spans="1:11" s="14" customFormat="1" hidden="1">
      <c r="A54" s="7" t="s">
        <v>230</v>
      </c>
      <c r="B54" s="8" t="s">
        <v>154</v>
      </c>
      <c r="C54" s="9">
        <v>1</v>
      </c>
      <c r="D54" s="8" t="s">
        <v>484</v>
      </c>
      <c r="E54" s="36" t="s">
        <v>485</v>
      </c>
      <c r="F54" s="11">
        <v>5</v>
      </c>
      <c r="G54" s="11" t="s">
        <v>261</v>
      </c>
      <c r="H54" s="9">
        <v>1</v>
      </c>
      <c r="I54" s="9">
        <v>15</v>
      </c>
      <c r="J54" s="9">
        <f>I54-H54+1</f>
        <v>15</v>
      </c>
    </row>
    <row r="55" spans="1:11" s="27" customFormat="1" hidden="1">
      <c r="A55" s="7" t="s">
        <v>230</v>
      </c>
      <c r="B55" s="8" t="s">
        <v>157</v>
      </c>
      <c r="C55" s="9">
        <v>1</v>
      </c>
      <c r="D55" s="8" t="s">
        <v>11</v>
      </c>
      <c r="E55" s="36" t="s">
        <v>118</v>
      </c>
      <c r="F55" s="11">
        <v>6</v>
      </c>
      <c r="G55" s="11" t="s">
        <v>72</v>
      </c>
      <c r="H55" s="9">
        <v>1</v>
      </c>
      <c r="I55" s="9">
        <v>15</v>
      </c>
      <c r="J55" s="9">
        <f t="shared" si="0"/>
        <v>15</v>
      </c>
    </row>
    <row r="56" spans="1:11" s="27" customFormat="1" hidden="1">
      <c r="A56" s="7" t="s">
        <v>230</v>
      </c>
      <c r="B56" s="8" t="s">
        <v>157</v>
      </c>
      <c r="C56" s="9">
        <v>1</v>
      </c>
      <c r="D56" s="8" t="s">
        <v>475</v>
      </c>
      <c r="E56" s="36" t="s">
        <v>472</v>
      </c>
      <c r="F56" s="11">
        <v>6</v>
      </c>
      <c r="G56" s="11" t="s">
        <v>74</v>
      </c>
      <c r="H56" s="9">
        <v>1</v>
      </c>
      <c r="I56" s="9">
        <v>15</v>
      </c>
      <c r="J56" s="9">
        <f t="shared" si="0"/>
        <v>15</v>
      </c>
    </row>
    <row r="57" spans="1:11" s="40" customFormat="1">
      <c r="A57" s="95" t="s">
        <v>230</v>
      </c>
      <c r="B57" s="38" t="s">
        <v>442</v>
      </c>
      <c r="C57" s="39">
        <v>1</v>
      </c>
      <c r="D57" s="38" t="s">
        <v>30</v>
      </c>
      <c r="E57" s="40" t="s">
        <v>260</v>
      </c>
      <c r="F57" s="41">
        <v>6</v>
      </c>
      <c r="G57" s="41" t="s">
        <v>95</v>
      </c>
      <c r="H57" s="39">
        <v>23</v>
      </c>
      <c r="I57" s="39">
        <v>37</v>
      </c>
      <c r="J57" s="39">
        <f t="shared" ref="J57" si="9">I57-H57+1</f>
        <v>15</v>
      </c>
    </row>
    <row r="58" spans="1:11" s="40" customFormat="1">
      <c r="A58" s="95" t="s">
        <v>230</v>
      </c>
      <c r="B58" s="38" t="s">
        <v>486</v>
      </c>
      <c r="C58" s="39">
        <v>1</v>
      </c>
      <c r="D58" s="38" t="s">
        <v>30</v>
      </c>
      <c r="E58" s="40" t="s">
        <v>260</v>
      </c>
      <c r="F58" s="41">
        <v>6</v>
      </c>
      <c r="G58" s="41" t="s">
        <v>102</v>
      </c>
      <c r="H58" s="39">
        <v>5</v>
      </c>
      <c r="I58" s="39">
        <v>23</v>
      </c>
      <c r="J58" s="39">
        <f t="shared" si="0"/>
        <v>19</v>
      </c>
    </row>
    <row r="59" spans="1:11" s="412" customFormat="1">
      <c r="A59" s="95" t="s">
        <v>230</v>
      </c>
      <c r="B59" s="38" t="s">
        <v>486</v>
      </c>
      <c r="C59" s="39">
        <v>1</v>
      </c>
      <c r="D59" s="38" t="s">
        <v>26</v>
      </c>
      <c r="E59" s="95" t="s">
        <v>138</v>
      </c>
      <c r="F59" s="41">
        <v>6</v>
      </c>
      <c r="G59" s="41" t="s">
        <v>487</v>
      </c>
      <c r="H59" s="39">
        <v>5</v>
      </c>
      <c r="I59" s="39">
        <v>23</v>
      </c>
      <c r="J59" s="39">
        <f t="shared" si="0"/>
        <v>19</v>
      </c>
      <c r="K59" s="154"/>
    </row>
    <row r="60" spans="1:11" s="48" customFormat="1" hidden="1">
      <c r="A60" s="97" t="s">
        <v>230</v>
      </c>
      <c r="B60" s="8" t="s">
        <v>145</v>
      </c>
      <c r="C60" s="9">
        <v>1</v>
      </c>
      <c r="D60" s="8" t="s">
        <v>46</v>
      </c>
      <c r="E60" s="14" t="s">
        <v>110</v>
      </c>
      <c r="F60" s="24">
        <v>7</v>
      </c>
      <c r="G60" s="11" t="s">
        <v>75</v>
      </c>
      <c r="H60" s="9">
        <v>1</v>
      </c>
      <c r="I60" s="9">
        <v>10</v>
      </c>
      <c r="J60" s="9">
        <f>I60-H60+1</f>
        <v>10</v>
      </c>
    </row>
    <row r="61" spans="1:11" s="27" customFormat="1" hidden="1">
      <c r="A61" s="97" t="s">
        <v>230</v>
      </c>
      <c r="B61" s="8" t="s">
        <v>145</v>
      </c>
      <c r="C61" s="9">
        <v>1</v>
      </c>
      <c r="D61" s="8" t="s">
        <v>40</v>
      </c>
      <c r="E61" s="14" t="s">
        <v>84</v>
      </c>
      <c r="F61" s="24">
        <v>7</v>
      </c>
      <c r="G61" s="11" t="s">
        <v>83</v>
      </c>
      <c r="H61" s="9">
        <v>1</v>
      </c>
      <c r="I61" s="9">
        <v>10</v>
      </c>
      <c r="J61" s="9">
        <f t="shared" si="0"/>
        <v>10</v>
      </c>
    </row>
    <row r="62" spans="1:11" s="26" customFormat="1" ht="15.95" hidden="1" customHeight="1">
      <c r="A62" s="97" t="s">
        <v>230</v>
      </c>
      <c r="B62" s="8" t="s">
        <v>155</v>
      </c>
      <c r="C62" s="9">
        <v>1</v>
      </c>
      <c r="D62" s="8" t="s">
        <v>27</v>
      </c>
      <c r="E62" s="14" t="s">
        <v>113</v>
      </c>
      <c r="F62" s="24">
        <v>7</v>
      </c>
      <c r="G62" s="11" t="s">
        <v>195</v>
      </c>
      <c r="H62" s="9">
        <v>1</v>
      </c>
      <c r="I62" s="9">
        <v>10</v>
      </c>
      <c r="J62" s="9">
        <f t="shared" si="0"/>
        <v>10</v>
      </c>
    </row>
    <row r="63" spans="1:11" s="413" customFormat="1" hidden="1">
      <c r="A63" s="411" t="s">
        <v>231</v>
      </c>
      <c r="B63" s="89" t="s">
        <v>172</v>
      </c>
      <c r="C63" s="401">
        <v>1</v>
      </c>
      <c r="D63" s="89" t="s">
        <v>40</v>
      </c>
      <c r="E63" s="402" t="s">
        <v>110</v>
      </c>
      <c r="F63" s="401">
        <v>2</v>
      </c>
      <c r="G63" s="87" t="s">
        <v>75</v>
      </c>
      <c r="H63" s="401">
        <v>1</v>
      </c>
      <c r="I63" s="401">
        <v>10</v>
      </c>
      <c r="J63" s="401">
        <f t="shared" si="0"/>
        <v>10</v>
      </c>
    </row>
    <row r="64" spans="1:11" s="402" customFormat="1" hidden="1">
      <c r="A64" s="411" t="s">
        <v>231</v>
      </c>
      <c r="B64" s="89" t="s">
        <v>172</v>
      </c>
      <c r="C64" s="401">
        <v>1</v>
      </c>
      <c r="D64" s="89" t="s">
        <v>25</v>
      </c>
      <c r="E64" s="88" t="s">
        <v>23</v>
      </c>
      <c r="F64" s="414">
        <v>2</v>
      </c>
      <c r="G64" s="87" t="s">
        <v>83</v>
      </c>
      <c r="H64" s="401">
        <v>1</v>
      </c>
      <c r="I64" s="401">
        <v>10</v>
      </c>
      <c r="J64" s="401">
        <f t="shared" si="0"/>
        <v>10</v>
      </c>
    </row>
    <row r="65" spans="1:10" s="402" customFormat="1" hidden="1">
      <c r="A65" s="411" t="s">
        <v>231</v>
      </c>
      <c r="B65" s="89" t="s">
        <v>174</v>
      </c>
      <c r="C65" s="401">
        <v>1</v>
      </c>
      <c r="D65" s="89" t="s">
        <v>29</v>
      </c>
      <c r="E65" s="402" t="s">
        <v>110</v>
      </c>
      <c r="F65" s="401">
        <v>3</v>
      </c>
      <c r="G65" s="87" t="s">
        <v>75</v>
      </c>
      <c r="H65" s="401">
        <v>1</v>
      </c>
      <c r="I65" s="401">
        <v>10</v>
      </c>
      <c r="J65" s="401">
        <f t="shared" si="0"/>
        <v>10</v>
      </c>
    </row>
    <row r="66" spans="1:10" s="402" customFormat="1" hidden="1">
      <c r="A66" s="411" t="s">
        <v>231</v>
      </c>
      <c r="B66" s="89" t="s">
        <v>174</v>
      </c>
      <c r="C66" s="401">
        <v>1</v>
      </c>
      <c r="D66" s="89" t="s">
        <v>25</v>
      </c>
      <c r="E66" s="88" t="s">
        <v>23</v>
      </c>
      <c r="F66" s="414">
        <v>3</v>
      </c>
      <c r="G66" s="87" t="s">
        <v>83</v>
      </c>
      <c r="H66" s="401">
        <v>1</v>
      </c>
      <c r="I66" s="401">
        <v>10</v>
      </c>
      <c r="J66" s="401">
        <f t="shared" si="0"/>
        <v>10</v>
      </c>
    </row>
    <row r="67" spans="1:10" s="402" customFormat="1" hidden="1">
      <c r="A67" s="411" t="s">
        <v>231</v>
      </c>
      <c r="B67" s="89" t="s">
        <v>158</v>
      </c>
      <c r="C67" s="401">
        <v>1</v>
      </c>
      <c r="D67" s="89" t="s">
        <v>25</v>
      </c>
      <c r="E67" s="88" t="s">
        <v>43</v>
      </c>
      <c r="F67" s="414">
        <v>3</v>
      </c>
      <c r="G67" s="87" t="s">
        <v>139</v>
      </c>
      <c r="H67" s="401">
        <v>1</v>
      </c>
      <c r="I67" s="401">
        <v>10</v>
      </c>
      <c r="J67" s="401">
        <f t="shared" si="0"/>
        <v>10</v>
      </c>
    </row>
    <row r="68" spans="1:10" s="402" customFormat="1" hidden="1">
      <c r="A68" s="411" t="s">
        <v>231</v>
      </c>
      <c r="B68" s="89" t="s">
        <v>58</v>
      </c>
      <c r="C68" s="401">
        <v>1</v>
      </c>
      <c r="D68" s="89" t="s">
        <v>45</v>
      </c>
      <c r="E68" s="402" t="s">
        <v>111</v>
      </c>
      <c r="F68" s="401">
        <v>3</v>
      </c>
      <c r="G68" s="87" t="s">
        <v>140</v>
      </c>
      <c r="H68" s="401">
        <v>1</v>
      </c>
      <c r="I68" s="401">
        <v>15</v>
      </c>
      <c r="J68" s="401">
        <f t="shared" si="0"/>
        <v>15</v>
      </c>
    </row>
    <row r="69" spans="1:10" s="402" customFormat="1" hidden="1">
      <c r="A69" s="88" t="s">
        <v>231</v>
      </c>
      <c r="B69" s="89" t="s">
        <v>174</v>
      </c>
      <c r="C69" s="401">
        <v>1</v>
      </c>
      <c r="D69" s="89" t="s">
        <v>488</v>
      </c>
      <c r="E69" s="404" t="s">
        <v>472</v>
      </c>
      <c r="F69" s="87">
        <v>4</v>
      </c>
      <c r="G69" s="87" t="s">
        <v>72</v>
      </c>
      <c r="H69" s="401">
        <v>1</v>
      </c>
      <c r="I69" s="401">
        <v>15</v>
      </c>
      <c r="J69" s="401">
        <f t="shared" si="0"/>
        <v>15</v>
      </c>
    </row>
    <row r="70" spans="1:10" s="402" customFormat="1" hidden="1">
      <c r="A70" s="88" t="s">
        <v>231</v>
      </c>
      <c r="B70" s="89" t="s">
        <v>174</v>
      </c>
      <c r="C70" s="401">
        <v>1</v>
      </c>
      <c r="D70" s="89" t="s">
        <v>11</v>
      </c>
      <c r="E70" s="404" t="s">
        <v>118</v>
      </c>
      <c r="F70" s="87">
        <v>4</v>
      </c>
      <c r="G70" s="87" t="s">
        <v>74</v>
      </c>
      <c r="H70" s="401">
        <v>1</v>
      </c>
      <c r="I70" s="401">
        <v>15</v>
      </c>
      <c r="J70" s="401">
        <f t="shared" si="0"/>
        <v>15</v>
      </c>
    </row>
    <row r="71" spans="1:10" s="40" customFormat="1">
      <c r="A71" s="95" t="s">
        <v>230</v>
      </c>
      <c r="B71" s="38" t="s">
        <v>442</v>
      </c>
      <c r="C71" s="39">
        <v>1</v>
      </c>
      <c r="D71" s="38" t="s">
        <v>30</v>
      </c>
      <c r="E71" s="40" t="s">
        <v>260</v>
      </c>
      <c r="F71" s="41">
        <v>7</v>
      </c>
      <c r="G71" s="41" t="s">
        <v>75</v>
      </c>
      <c r="H71" s="39">
        <v>23</v>
      </c>
      <c r="I71" s="39">
        <v>37</v>
      </c>
      <c r="J71" s="39">
        <f t="shared" si="0"/>
        <v>15</v>
      </c>
    </row>
    <row r="72" spans="1:10" s="40" customFormat="1">
      <c r="A72" s="95" t="s">
        <v>230</v>
      </c>
      <c r="B72" s="38" t="s">
        <v>157</v>
      </c>
      <c r="C72" s="39">
        <v>1</v>
      </c>
      <c r="D72" s="38" t="s">
        <v>137</v>
      </c>
      <c r="E72" s="95" t="s">
        <v>138</v>
      </c>
      <c r="F72" s="41">
        <v>7</v>
      </c>
      <c r="G72" s="41" t="s">
        <v>83</v>
      </c>
      <c r="H72" s="39">
        <v>23</v>
      </c>
      <c r="I72" s="39">
        <v>37</v>
      </c>
      <c r="J72" s="39">
        <f t="shared" si="0"/>
        <v>15</v>
      </c>
    </row>
    <row r="73" spans="1:10" s="48" customFormat="1">
      <c r="A73" s="45" t="s">
        <v>231</v>
      </c>
      <c r="B73" s="46" t="s">
        <v>173</v>
      </c>
      <c r="C73" s="47">
        <v>1</v>
      </c>
      <c r="D73" s="46" t="s">
        <v>137</v>
      </c>
      <c r="E73" s="45" t="s">
        <v>138</v>
      </c>
      <c r="F73" s="49">
        <v>3</v>
      </c>
      <c r="G73" s="49" t="s">
        <v>192</v>
      </c>
      <c r="H73" s="47">
        <v>23</v>
      </c>
      <c r="I73" s="47">
        <v>37</v>
      </c>
      <c r="J73" s="47">
        <f t="shared" ref="J73" si="10">I73-H73+1</f>
        <v>15</v>
      </c>
    </row>
    <row r="74" spans="1:10" s="48" customFormat="1">
      <c r="A74" s="45" t="s">
        <v>231</v>
      </c>
      <c r="B74" s="46" t="s">
        <v>257</v>
      </c>
      <c r="C74" s="47">
        <v>1</v>
      </c>
      <c r="D74" s="46" t="s">
        <v>25</v>
      </c>
      <c r="E74" s="48" t="s">
        <v>260</v>
      </c>
      <c r="F74" s="49">
        <v>4</v>
      </c>
      <c r="G74" s="49" t="s">
        <v>261</v>
      </c>
      <c r="H74" s="47">
        <v>6</v>
      </c>
      <c r="I74" s="47">
        <v>23</v>
      </c>
      <c r="J74" s="47">
        <f>I74-H74+1</f>
        <v>18</v>
      </c>
    </row>
    <row r="75" spans="1:10" s="83" customFormat="1">
      <c r="A75" s="45" t="s">
        <v>231</v>
      </c>
      <c r="B75" s="46" t="s">
        <v>257</v>
      </c>
      <c r="C75" s="47">
        <v>1</v>
      </c>
      <c r="D75" s="46" t="s">
        <v>26</v>
      </c>
      <c r="E75" s="45" t="s">
        <v>138</v>
      </c>
      <c r="F75" s="49">
        <v>4</v>
      </c>
      <c r="G75" s="49" t="s">
        <v>259</v>
      </c>
      <c r="H75" s="47">
        <v>6</v>
      </c>
      <c r="I75" s="47">
        <v>23</v>
      </c>
      <c r="J75" s="47">
        <f>I75-H75+1</f>
        <v>18</v>
      </c>
    </row>
    <row r="76" spans="1:10" s="48" customFormat="1" hidden="1">
      <c r="A76" s="97" t="s">
        <v>231</v>
      </c>
      <c r="B76" s="46" t="s">
        <v>56</v>
      </c>
      <c r="C76" s="47">
        <v>1</v>
      </c>
      <c r="D76" s="46" t="s">
        <v>45</v>
      </c>
      <c r="E76" s="48" t="s">
        <v>111</v>
      </c>
      <c r="F76" s="49">
        <v>5</v>
      </c>
      <c r="G76" s="49" t="s">
        <v>75</v>
      </c>
      <c r="H76" s="47">
        <v>1</v>
      </c>
      <c r="I76" s="47">
        <v>15</v>
      </c>
      <c r="J76" s="47">
        <f t="shared" ref="J76:J153" si="11">I76-H76+1</f>
        <v>15</v>
      </c>
    </row>
    <row r="77" spans="1:10" s="48" customFormat="1" hidden="1">
      <c r="A77" s="97" t="s">
        <v>231</v>
      </c>
      <c r="B77" s="46" t="s">
        <v>144</v>
      </c>
      <c r="C77" s="47">
        <v>1</v>
      </c>
      <c r="D77" s="46" t="s">
        <v>25</v>
      </c>
      <c r="E77" s="45" t="s">
        <v>43</v>
      </c>
      <c r="F77" s="94">
        <v>5</v>
      </c>
      <c r="G77" s="49" t="s">
        <v>83</v>
      </c>
      <c r="H77" s="47">
        <v>1</v>
      </c>
      <c r="I77" s="47">
        <v>10</v>
      </c>
      <c r="J77" s="47">
        <f t="shared" si="11"/>
        <v>10</v>
      </c>
    </row>
    <row r="78" spans="1:10" s="48" customFormat="1">
      <c r="A78" s="97" t="s">
        <v>231</v>
      </c>
      <c r="B78" s="46" t="s">
        <v>252</v>
      </c>
      <c r="C78" s="47">
        <v>1</v>
      </c>
      <c r="D78" s="46" t="s">
        <v>137</v>
      </c>
      <c r="E78" s="45" t="s">
        <v>138</v>
      </c>
      <c r="F78" s="49">
        <v>5</v>
      </c>
      <c r="G78" s="49" t="s">
        <v>259</v>
      </c>
      <c r="H78" s="47">
        <v>6</v>
      </c>
      <c r="I78" s="47">
        <v>23</v>
      </c>
      <c r="J78" s="47">
        <f t="shared" si="11"/>
        <v>18</v>
      </c>
    </row>
    <row r="79" spans="1:10" s="402" customFormat="1" hidden="1">
      <c r="A79" s="88" t="s">
        <v>231</v>
      </c>
      <c r="B79" s="89" t="s">
        <v>172</v>
      </c>
      <c r="C79" s="401">
        <v>1</v>
      </c>
      <c r="D79" s="89" t="s">
        <v>11</v>
      </c>
      <c r="E79" s="404" t="s">
        <v>118</v>
      </c>
      <c r="F79" s="87">
        <v>6</v>
      </c>
      <c r="G79" s="87" t="s">
        <v>74</v>
      </c>
      <c r="H79" s="401">
        <v>1</v>
      </c>
      <c r="I79" s="401">
        <v>15</v>
      </c>
      <c r="J79" s="401">
        <f t="shared" si="11"/>
        <v>15</v>
      </c>
    </row>
    <row r="80" spans="1:10" s="402" customFormat="1" hidden="1">
      <c r="A80" s="88" t="s">
        <v>231</v>
      </c>
      <c r="B80" s="89" t="s">
        <v>172</v>
      </c>
      <c r="C80" s="401">
        <v>1</v>
      </c>
      <c r="D80" s="89" t="s">
        <v>475</v>
      </c>
      <c r="E80" s="404" t="s">
        <v>472</v>
      </c>
      <c r="F80" s="87">
        <v>6</v>
      </c>
      <c r="G80" s="87" t="s">
        <v>102</v>
      </c>
      <c r="H80" s="401">
        <v>1</v>
      </c>
      <c r="I80" s="401">
        <v>15</v>
      </c>
      <c r="J80" s="401">
        <f t="shared" si="11"/>
        <v>15</v>
      </c>
    </row>
    <row r="81" spans="1:10" s="402" customFormat="1" hidden="1">
      <c r="A81" s="88" t="s">
        <v>231</v>
      </c>
      <c r="B81" s="89" t="s">
        <v>154</v>
      </c>
      <c r="C81" s="401">
        <v>1</v>
      </c>
      <c r="D81" s="89" t="s">
        <v>27</v>
      </c>
      <c r="E81" s="402" t="s">
        <v>113</v>
      </c>
      <c r="F81" s="401">
        <v>7</v>
      </c>
      <c r="G81" s="87" t="s">
        <v>192</v>
      </c>
      <c r="H81" s="401">
        <v>1</v>
      </c>
      <c r="I81" s="401">
        <v>10</v>
      </c>
      <c r="J81" s="401">
        <f t="shared" si="11"/>
        <v>10</v>
      </c>
    </row>
    <row r="82" spans="1:10" s="27" customFormat="1" hidden="1">
      <c r="A82" s="97" t="s">
        <v>143</v>
      </c>
      <c r="B82" s="8" t="s">
        <v>147</v>
      </c>
      <c r="C82" s="9">
        <v>1</v>
      </c>
      <c r="D82" s="8" t="s">
        <v>39</v>
      </c>
      <c r="E82" s="14" t="s">
        <v>113</v>
      </c>
      <c r="F82" s="24">
        <v>2</v>
      </c>
      <c r="G82" s="11" t="s">
        <v>75</v>
      </c>
      <c r="H82" s="9">
        <v>1</v>
      </c>
      <c r="I82" s="9">
        <v>10</v>
      </c>
      <c r="J82" s="9">
        <f t="shared" si="11"/>
        <v>10</v>
      </c>
    </row>
    <row r="83" spans="1:10" s="27" customFormat="1" hidden="1">
      <c r="A83" s="97" t="s">
        <v>143</v>
      </c>
      <c r="B83" s="8" t="s">
        <v>147</v>
      </c>
      <c r="C83" s="9">
        <v>1</v>
      </c>
      <c r="D83" s="8" t="s">
        <v>39</v>
      </c>
      <c r="E83" s="14" t="s">
        <v>123</v>
      </c>
      <c r="F83" s="24">
        <v>2</v>
      </c>
      <c r="G83" s="11" t="s">
        <v>83</v>
      </c>
      <c r="H83" s="9">
        <v>1</v>
      </c>
      <c r="I83" s="9">
        <v>10</v>
      </c>
      <c r="J83" s="9">
        <f t="shared" si="11"/>
        <v>10</v>
      </c>
    </row>
    <row r="84" spans="1:10" s="48" customFormat="1">
      <c r="A84" s="97" t="s">
        <v>231</v>
      </c>
      <c r="B84" s="46" t="s">
        <v>156</v>
      </c>
      <c r="C84" s="47">
        <v>1</v>
      </c>
      <c r="D84" s="46" t="s">
        <v>137</v>
      </c>
      <c r="E84" s="45" t="s">
        <v>138</v>
      </c>
      <c r="F84" s="49">
        <v>6</v>
      </c>
      <c r="G84" s="49" t="s">
        <v>139</v>
      </c>
      <c r="H84" s="47">
        <v>23</v>
      </c>
      <c r="I84" s="47">
        <v>37</v>
      </c>
      <c r="J84" s="47">
        <f t="shared" ref="J84" si="12">I84-H84+1</f>
        <v>15</v>
      </c>
    </row>
    <row r="85" spans="1:10" s="40" customFormat="1">
      <c r="A85" s="407" t="s">
        <v>143</v>
      </c>
      <c r="B85" s="38" t="s">
        <v>252</v>
      </c>
      <c r="C85" s="39">
        <v>1</v>
      </c>
      <c r="D85" s="38" t="s">
        <v>60</v>
      </c>
      <c r="E85" s="40" t="s">
        <v>260</v>
      </c>
      <c r="F85" s="41">
        <v>3</v>
      </c>
      <c r="G85" s="41" t="s">
        <v>73</v>
      </c>
      <c r="H85" s="39">
        <v>6</v>
      </c>
      <c r="I85" s="39">
        <v>23</v>
      </c>
      <c r="J85" s="39">
        <f t="shared" si="11"/>
        <v>18</v>
      </c>
    </row>
    <row r="86" spans="1:10" s="40" customFormat="1">
      <c r="A86" s="407" t="s">
        <v>143</v>
      </c>
      <c r="B86" s="38" t="s">
        <v>250</v>
      </c>
      <c r="C86" s="39">
        <v>1</v>
      </c>
      <c r="D86" s="38" t="s">
        <v>60</v>
      </c>
      <c r="E86" s="40" t="s">
        <v>260</v>
      </c>
      <c r="F86" s="41">
        <v>3</v>
      </c>
      <c r="G86" s="41" t="s">
        <v>72</v>
      </c>
      <c r="H86" s="39">
        <v>6</v>
      </c>
      <c r="I86" s="39">
        <v>23</v>
      </c>
      <c r="J86" s="39">
        <f t="shared" si="11"/>
        <v>18</v>
      </c>
    </row>
    <row r="87" spans="1:10" s="27" customFormat="1" hidden="1">
      <c r="A87" s="97" t="s">
        <v>143</v>
      </c>
      <c r="B87" s="8" t="s">
        <v>147</v>
      </c>
      <c r="C87" s="9">
        <v>1</v>
      </c>
      <c r="D87" s="8" t="s">
        <v>45</v>
      </c>
      <c r="E87" s="14" t="s">
        <v>121</v>
      </c>
      <c r="F87" s="24">
        <v>3</v>
      </c>
      <c r="G87" s="11" t="s">
        <v>139</v>
      </c>
      <c r="H87" s="9">
        <v>1</v>
      </c>
      <c r="I87" s="9">
        <v>15</v>
      </c>
      <c r="J87" s="9">
        <f t="shared" si="11"/>
        <v>15</v>
      </c>
    </row>
    <row r="88" spans="1:10" s="27" customFormat="1" hidden="1">
      <c r="A88" s="97" t="s">
        <v>143</v>
      </c>
      <c r="B88" s="46" t="s">
        <v>147</v>
      </c>
      <c r="C88" s="47">
        <v>1</v>
      </c>
      <c r="D88" s="46" t="s">
        <v>25</v>
      </c>
      <c r="E88" s="45" t="s">
        <v>124</v>
      </c>
      <c r="F88" s="94">
        <v>3</v>
      </c>
      <c r="G88" s="49" t="s">
        <v>140</v>
      </c>
      <c r="H88" s="47">
        <v>1</v>
      </c>
      <c r="I88" s="9">
        <v>10</v>
      </c>
      <c r="J88" s="47">
        <f>I88-H88+1</f>
        <v>10</v>
      </c>
    </row>
    <row r="89" spans="1:10" s="27" customFormat="1" hidden="1">
      <c r="A89" s="97" t="s">
        <v>143</v>
      </c>
      <c r="B89" s="8" t="s">
        <v>157</v>
      </c>
      <c r="C89" s="9">
        <v>1</v>
      </c>
      <c r="D89" s="8" t="s">
        <v>25</v>
      </c>
      <c r="E89" s="7" t="s">
        <v>23</v>
      </c>
      <c r="F89" s="18">
        <v>4</v>
      </c>
      <c r="G89" s="11" t="s">
        <v>75</v>
      </c>
      <c r="H89" s="9">
        <v>1</v>
      </c>
      <c r="I89" s="9">
        <v>10</v>
      </c>
      <c r="J89" s="9">
        <f>I89-H89+1</f>
        <v>10</v>
      </c>
    </row>
    <row r="90" spans="1:10" s="28" customFormat="1" hidden="1">
      <c r="A90" s="97" t="s">
        <v>143</v>
      </c>
      <c r="B90" s="8" t="s">
        <v>157</v>
      </c>
      <c r="C90" s="9">
        <v>1</v>
      </c>
      <c r="D90" s="8" t="s">
        <v>81</v>
      </c>
      <c r="E90" s="14" t="s">
        <v>110</v>
      </c>
      <c r="F90" s="24">
        <v>4</v>
      </c>
      <c r="G90" s="11" t="s">
        <v>83</v>
      </c>
      <c r="H90" s="9">
        <v>1</v>
      </c>
      <c r="I90" s="9">
        <v>10</v>
      </c>
      <c r="J90" s="9">
        <f>I90-H90+1</f>
        <v>10</v>
      </c>
    </row>
    <row r="91" spans="1:10" s="27" customFormat="1" hidden="1">
      <c r="A91" s="97" t="s">
        <v>143</v>
      </c>
      <c r="B91" s="8" t="s">
        <v>254</v>
      </c>
      <c r="C91" s="9">
        <v>1</v>
      </c>
      <c r="D91" s="8" t="s">
        <v>25</v>
      </c>
      <c r="E91" s="14" t="s">
        <v>260</v>
      </c>
      <c r="F91" s="11">
        <v>4</v>
      </c>
      <c r="G91" s="11" t="s">
        <v>102</v>
      </c>
      <c r="H91" s="9">
        <v>6</v>
      </c>
      <c r="I91" s="9">
        <v>23</v>
      </c>
      <c r="J91" s="9">
        <f>I91-H91+1</f>
        <v>18</v>
      </c>
    </row>
    <row r="92" spans="1:10" s="27" customFormat="1" hidden="1">
      <c r="A92" s="97" t="s">
        <v>143</v>
      </c>
      <c r="B92" s="8" t="s">
        <v>145</v>
      </c>
      <c r="C92" s="9">
        <v>1</v>
      </c>
      <c r="D92" s="8" t="s">
        <v>25</v>
      </c>
      <c r="E92" s="7" t="s">
        <v>43</v>
      </c>
      <c r="F92" s="18">
        <v>5</v>
      </c>
      <c r="G92" s="11" t="s">
        <v>75</v>
      </c>
      <c r="H92" s="9">
        <v>1</v>
      </c>
      <c r="I92" s="9">
        <v>10</v>
      </c>
      <c r="J92" s="9">
        <f>I92-H92+1</f>
        <v>10</v>
      </c>
    </row>
    <row r="93" spans="1:10" s="27" customFormat="1" hidden="1">
      <c r="A93" s="97" t="s">
        <v>143</v>
      </c>
      <c r="B93" s="8" t="s">
        <v>57</v>
      </c>
      <c r="C93" s="9">
        <v>1</v>
      </c>
      <c r="D93" s="8" t="s">
        <v>45</v>
      </c>
      <c r="E93" s="14" t="s">
        <v>111</v>
      </c>
      <c r="F93" s="24">
        <v>5</v>
      </c>
      <c r="G93" s="11" t="s">
        <v>83</v>
      </c>
      <c r="H93" s="9">
        <v>1</v>
      </c>
      <c r="I93" s="9">
        <v>15</v>
      </c>
      <c r="J93" s="9">
        <f t="shared" si="11"/>
        <v>15</v>
      </c>
    </row>
    <row r="94" spans="1:10" s="48" customFormat="1" hidden="1">
      <c r="A94" s="97" t="s">
        <v>143</v>
      </c>
      <c r="B94" s="46" t="s">
        <v>155</v>
      </c>
      <c r="C94" s="47">
        <v>1</v>
      </c>
      <c r="D94" s="46" t="s">
        <v>482</v>
      </c>
      <c r="E94" s="91" t="s">
        <v>483</v>
      </c>
      <c r="F94" s="49">
        <v>6</v>
      </c>
      <c r="G94" s="49" t="s">
        <v>75</v>
      </c>
      <c r="H94" s="47">
        <v>1</v>
      </c>
      <c r="I94" s="47">
        <v>15</v>
      </c>
      <c r="J94" s="47">
        <f t="shared" si="11"/>
        <v>15</v>
      </c>
    </row>
    <row r="95" spans="1:10" s="48" customFormat="1" hidden="1">
      <c r="A95" s="97" t="s">
        <v>143</v>
      </c>
      <c r="B95" s="46" t="s">
        <v>155</v>
      </c>
      <c r="C95" s="47">
        <v>1</v>
      </c>
      <c r="D95" s="46" t="s">
        <v>484</v>
      </c>
      <c r="E95" s="91" t="s">
        <v>485</v>
      </c>
      <c r="F95" s="49">
        <v>6</v>
      </c>
      <c r="G95" s="49" t="s">
        <v>83</v>
      </c>
      <c r="H95" s="47">
        <v>1</v>
      </c>
      <c r="I95" s="47">
        <v>15</v>
      </c>
      <c r="J95" s="47">
        <f t="shared" si="11"/>
        <v>15</v>
      </c>
    </row>
    <row r="96" spans="1:10" s="408" customFormat="1" ht="15.95" customHeight="1">
      <c r="A96" s="407" t="s">
        <v>143</v>
      </c>
      <c r="B96" s="38" t="s">
        <v>251</v>
      </c>
      <c r="C96" s="39"/>
      <c r="D96" s="38" t="s">
        <v>476</v>
      </c>
      <c r="E96" s="40" t="s">
        <v>474</v>
      </c>
      <c r="F96" s="39">
        <v>6</v>
      </c>
      <c r="G96" s="41">
        <v>6</v>
      </c>
      <c r="H96" s="39">
        <v>6</v>
      </c>
      <c r="I96" s="39">
        <v>23</v>
      </c>
      <c r="J96" s="39">
        <f t="shared" si="11"/>
        <v>18</v>
      </c>
    </row>
    <row r="97" spans="1:10" s="40" customFormat="1">
      <c r="A97" s="407" t="s">
        <v>143</v>
      </c>
      <c r="B97" s="38" t="s">
        <v>254</v>
      </c>
      <c r="C97" s="39">
        <v>1</v>
      </c>
      <c r="D97" s="38" t="s">
        <v>489</v>
      </c>
      <c r="E97" s="40" t="s">
        <v>468</v>
      </c>
      <c r="F97" s="41">
        <v>7</v>
      </c>
      <c r="G97" s="41" t="s">
        <v>75</v>
      </c>
      <c r="H97" s="39">
        <v>6</v>
      </c>
      <c r="I97" s="39">
        <v>23</v>
      </c>
      <c r="J97" s="39">
        <f t="shared" si="11"/>
        <v>18</v>
      </c>
    </row>
    <row r="98" spans="1:10" s="402" customFormat="1" hidden="1">
      <c r="A98" s="411" t="s">
        <v>232</v>
      </c>
      <c r="B98" s="89" t="s">
        <v>174</v>
      </c>
      <c r="C98" s="401">
        <v>1</v>
      </c>
      <c r="D98" s="89" t="s">
        <v>49</v>
      </c>
      <c r="E98" s="402" t="s">
        <v>97</v>
      </c>
      <c r="F98" s="401">
        <v>2</v>
      </c>
      <c r="G98" s="87" t="s">
        <v>75</v>
      </c>
      <c r="H98" s="401">
        <v>1</v>
      </c>
      <c r="I98" s="401">
        <v>10</v>
      </c>
      <c r="J98" s="401">
        <f t="shared" si="11"/>
        <v>10</v>
      </c>
    </row>
    <row r="99" spans="1:10" s="413" customFormat="1" hidden="1">
      <c r="A99" s="411" t="s">
        <v>232</v>
      </c>
      <c r="B99" s="89" t="s">
        <v>174</v>
      </c>
      <c r="C99" s="401">
        <v>1</v>
      </c>
      <c r="D99" s="89" t="s">
        <v>141</v>
      </c>
      <c r="E99" s="402" t="s">
        <v>114</v>
      </c>
      <c r="F99" s="401">
        <v>2</v>
      </c>
      <c r="G99" s="87" t="s">
        <v>83</v>
      </c>
      <c r="H99" s="401">
        <v>1</v>
      </c>
      <c r="I99" s="401">
        <v>10</v>
      </c>
      <c r="J99" s="401">
        <f t="shared" si="11"/>
        <v>10</v>
      </c>
    </row>
    <row r="100" spans="1:10" s="402" customFormat="1" hidden="1">
      <c r="A100" s="411" t="s">
        <v>232</v>
      </c>
      <c r="B100" s="89" t="s">
        <v>172</v>
      </c>
      <c r="C100" s="401">
        <v>1</v>
      </c>
      <c r="D100" s="89" t="s">
        <v>49</v>
      </c>
      <c r="E100" s="402" t="s">
        <v>97</v>
      </c>
      <c r="F100" s="401">
        <v>3</v>
      </c>
      <c r="G100" s="87" t="s">
        <v>75</v>
      </c>
      <c r="H100" s="401">
        <v>1</v>
      </c>
      <c r="I100" s="401">
        <v>10</v>
      </c>
      <c r="J100" s="401">
        <f>I100-H100+1</f>
        <v>10</v>
      </c>
    </row>
    <row r="101" spans="1:10" s="413" customFormat="1" hidden="1">
      <c r="A101" s="411" t="s">
        <v>232</v>
      </c>
      <c r="B101" s="89" t="s">
        <v>172</v>
      </c>
      <c r="C101" s="401">
        <v>1</v>
      </c>
      <c r="D101" s="89" t="s">
        <v>141</v>
      </c>
      <c r="E101" s="402" t="s">
        <v>114</v>
      </c>
      <c r="F101" s="401">
        <v>3</v>
      </c>
      <c r="G101" s="87" t="s">
        <v>83</v>
      </c>
      <c r="H101" s="401">
        <v>1</v>
      </c>
      <c r="I101" s="401">
        <v>10</v>
      </c>
      <c r="J101" s="401">
        <f t="shared" si="11"/>
        <v>10</v>
      </c>
    </row>
    <row r="102" spans="1:10" s="402" customFormat="1" hidden="1">
      <c r="A102" s="411" t="s">
        <v>232</v>
      </c>
      <c r="B102" s="89" t="s">
        <v>156</v>
      </c>
      <c r="C102" s="401">
        <v>1</v>
      </c>
      <c r="D102" s="89" t="s">
        <v>81</v>
      </c>
      <c r="E102" s="402" t="s">
        <v>110</v>
      </c>
      <c r="F102" s="401">
        <v>4</v>
      </c>
      <c r="G102" s="87" t="s">
        <v>75</v>
      </c>
      <c r="H102" s="401">
        <v>1</v>
      </c>
      <c r="I102" s="401">
        <v>10</v>
      </c>
      <c r="J102" s="401">
        <f>I102-H102+1</f>
        <v>10</v>
      </c>
    </row>
    <row r="103" spans="1:10" s="402" customFormat="1" hidden="1">
      <c r="A103" s="411" t="s">
        <v>232</v>
      </c>
      <c r="B103" s="89" t="s">
        <v>156</v>
      </c>
      <c r="C103" s="401">
        <v>1</v>
      </c>
      <c r="D103" s="89" t="s">
        <v>25</v>
      </c>
      <c r="E103" s="88" t="s">
        <v>23</v>
      </c>
      <c r="F103" s="414">
        <v>4</v>
      </c>
      <c r="G103" s="87" t="s">
        <v>83</v>
      </c>
      <c r="H103" s="401">
        <v>1</v>
      </c>
      <c r="I103" s="401">
        <v>10</v>
      </c>
      <c r="J103" s="401">
        <f>I103-H103+1</f>
        <v>10</v>
      </c>
    </row>
    <row r="104" spans="1:10" s="402" customFormat="1" hidden="1">
      <c r="A104" s="411" t="s">
        <v>232</v>
      </c>
      <c r="B104" s="89" t="s">
        <v>156</v>
      </c>
      <c r="C104" s="401">
        <v>1</v>
      </c>
      <c r="D104" s="89" t="s">
        <v>49</v>
      </c>
      <c r="E104" s="402" t="s">
        <v>97</v>
      </c>
      <c r="F104" s="401">
        <v>5</v>
      </c>
      <c r="G104" s="87" t="s">
        <v>75</v>
      </c>
      <c r="H104" s="401">
        <v>1</v>
      </c>
      <c r="I104" s="401">
        <v>10</v>
      </c>
      <c r="J104" s="401">
        <f>I104-H104+1</f>
        <v>10</v>
      </c>
    </row>
    <row r="105" spans="1:10" s="413" customFormat="1" hidden="1">
      <c r="A105" s="411" t="s">
        <v>232</v>
      </c>
      <c r="B105" s="89" t="s">
        <v>156</v>
      </c>
      <c r="C105" s="401">
        <v>1</v>
      </c>
      <c r="D105" s="89" t="s">
        <v>141</v>
      </c>
      <c r="E105" s="402" t="s">
        <v>114</v>
      </c>
      <c r="F105" s="401">
        <v>5</v>
      </c>
      <c r="G105" s="87" t="s">
        <v>83</v>
      </c>
      <c r="H105" s="401">
        <v>1</v>
      </c>
      <c r="I105" s="401">
        <v>10</v>
      </c>
      <c r="J105" s="401">
        <f t="shared" si="11"/>
        <v>10</v>
      </c>
    </row>
    <row r="106" spans="1:10" s="403" customFormat="1" ht="15.95" hidden="1" customHeight="1">
      <c r="A106" s="411" t="s">
        <v>232</v>
      </c>
      <c r="B106" s="89" t="s">
        <v>147</v>
      </c>
      <c r="C106" s="401">
        <v>1</v>
      </c>
      <c r="D106" s="89" t="s">
        <v>490</v>
      </c>
      <c r="E106" s="402" t="s">
        <v>485</v>
      </c>
      <c r="F106" s="401">
        <v>6</v>
      </c>
      <c r="G106" s="87" t="s">
        <v>75</v>
      </c>
      <c r="H106" s="401">
        <v>1</v>
      </c>
      <c r="I106" s="401">
        <v>15</v>
      </c>
      <c r="J106" s="401">
        <f t="shared" ref="J106:J113" si="13">I106-H106+1</f>
        <v>15</v>
      </c>
    </row>
    <row r="107" spans="1:10" s="403" customFormat="1" ht="15.95" hidden="1" customHeight="1">
      <c r="A107" s="411" t="s">
        <v>232</v>
      </c>
      <c r="B107" s="89" t="s">
        <v>147</v>
      </c>
      <c r="C107" s="401">
        <v>1</v>
      </c>
      <c r="D107" s="89" t="s">
        <v>30</v>
      </c>
      <c r="E107" s="402" t="s">
        <v>187</v>
      </c>
      <c r="F107" s="401">
        <v>6</v>
      </c>
      <c r="G107" s="87" t="s">
        <v>83</v>
      </c>
      <c r="H107" s="401">
        <v>1</v>
      </c>
      <c r="I107" s="401">
        <v>15</v>
      </c>
      <c r="J107" s="401">
        <f t="shared" si="13"/>
        <v>15</v>
      </c>
    </row>
    <row r="108" spans="1:10" s="409" customFormat="1" ht="15.95" customHeight="1">
      <c r="A108" s="97" t="s">
        <v>232</v>
      </c>
      <c r="B108" s="46" t="s">
        <v>442</v>
      </c>
      <c r="C108" s="47"/>
      <c r="D108" s="46" t="s">
        <v>491</v>
      </c>
      <c r="E108" s="48" t="s">
        <v>474</v>
      </c>
      <c r="F108" s="47">
        <v>3</v>
      </c>
      <c r="G108" s="49" t="s">
        <v>83</v>
      </c>
      <c r="H108" s="47">
        <v>23</v>
      </c>
      <c r="I108" s="47">
        <v>37</v>
      </c>
      <c r="J108" s="47">
        <f t="shared" si="13"/>
        <v>15</v>
      </c>
    </row>
    <row r="109" spans="1:10" s="409" customFormat="1" ht="15.95" customHeight="1">
      <c r="A109" s="97" t="s">
        <v>232</v>
      </c>
      <c r="B109" s="46" t="s">
        <v>252</v>
      </c>
      <c r="C109" s="47"/>
      <c r="D109" s="46" t="s">
        <v>491</v>
      </c>
      <c r="E109" s="48" t="s">
        <v>474</v>
      </c>
      <c r="F109" s="47">
        <v>6</v>
      </c>
      <c r="G109" s="49">
        <v>7</v>
      </c>
      <c r="H109" s="47">
        <v>6</v>
      </c>
      <c r="I109" s="47">
        <v>23</v>
      </c>
      <c r="J109" s="47">
        <f t="shared" si="13"/>
        <v>18</v>
      </c>
    </row>
    <row r="110" spans="1:10" s="409" customFormat="1" ht="15.95" customHeight="1">
      <c r="A110" s="97" t="s">
        <v>232</v>
      </c>
      <c r="B110" s="46" t="s">
        <v>249</v>
      </c>
      <c r="C110" s="47"/>
      <c r="D110" s="46" t="s">
        <v>492</v>
      </c>
      <c r="E110" s="48" t="s">
        <v>474</v>
      </c>
      <c r="F110" s="47">
        <v>7</v>
      </c>
      <c r="G110" s="49">
        <v>2</v>
      </c>
      <c r="H110" s="47">
        <v>6</v>
      </c>
      <c r="I110" s="47">
        <v>23</v>
      </c>
      <c r="J110" s="47">
        <f t="shared" si="13"/>
        <v>18</v>
      </c>
    </row>
    <row r="111" spans="1:10" s="409" customFormat="1" ht="15.95" customHeight="1">
      <c r="A111" s="97" t="s">
        <v>232</v>
      </c>
      <c r="B111" s="46" t="s">
        <v>257</v>
      </c>
      <c r="C111" s="47"/>
      <c r="D111" s="46" t="s">
        <v>493</v>
      </c>
      <c r="E111" s="48" t="s">
        <v>474</v>
      </c>
      <c r="F111" s="47">
        <v>7</v>
      </c>
      <c r="G111" s="49">
        <v>6</v>
      </c>
      <c r="H111" s="47">
        <v>6</v>
      </c>
      <c r="I111" s="47">
        <v>23</v>
      </c>
      <c r="J111" s="47">
        <f t="shared" si="13"/>
        <v>18</v>
      </c>
    </row>
    <row r="112" spans="1:10" s="27" customFormat="1" hidden="1">
      <c r="A112" s="7" t="s">
        <v>142</v>
      </c>
      <c r="B112" s="8" t="s">
        <v>155</v>
      </c>
      <c r="C112" s="9">
        <v>1</v>
      </c>
      <c r="D112" s="8" t="s">
        <v>11</v>
      </c>
      <c r="E112" s="36" t="s">
        <v>118</v>
      </c>
      <c r="F112" s="11">
        <v>2</v>
      </c>
      <c r="G112" s="11" t="s">
        <v>72</v>
      </c>
      <c r="H112" s="9">
        <v>1</v>
      </c>
      <c r="I112" s="9">
        <v>15</v>
      </c>
      <c r="J112" s="9">
        <f t="shared" si="13"/>
        <v>15</v>
      </c>
    </row>
    <row r="113" spans="1:10" s="27" customFormat="1" hidden="1">
      <c r="A113" s="7" t="s">
        <v>142</v>
      </c>
      <c r="B113" s="8" t="s">
        <v>155</v>
      </c>
      <c r="C113" s="9">
        <v>1</v>
      </c>
      <c r="D113" s="8" t="s">
        <v>488</v>
      </c>
      <c r="E113" s="36" t="s">
        <v>472</v>
      </c>
      <c r="F113" s="11">
        <v>2</v>
      </c>
      <c r="G113" s="11" t="s">
        <v>74</v>
      </c>
      <c r="H113" s="9">
        <v>1</v>
      </c>
      <c r="I113" s="9">
        <v>15</v>
      </c>
      <c r="J113" s="9">
        <f t="shared" si="13"/>
        <v>15</v>
      </c>
    </row>
    <row r="114" spans="1:10" s="27" customFormat="1" hidden="1">
      <c r="A114" s="97" t="s">
        <v>142</v>
      </c>
      <c r="B114" s="8" t="s">
        <v>173</v>
      </c>
      <c r="C114" s="9">
        <v>1</v>
      </c>
      <c r="D114" s="8" t="s">
        <v>141</v>
      </c>
      <c r="E114" s="14" t="s">
        <v>114</v>
      </c>
      <c r="F114" s="24">
        <v>3</v>
      </c>
      <c r="G114" s="11" t="s">
        <v>75</v>
      </c>
      <c r="H114" s="9">
        <v>1</v>
      </c>
      <c r="I114" s="9">
        <v>10</v>
      </c>
      <c r="J114" s="9">
        <f t="shared" si="11"/>
        <v>10</v>
      </c>
    </row>
    <row r="115" spans="1:10" s="27" customFormat="1" hidden="1">
      <c r="A115" s="97" t="s">
        <v>142</v>
      </c>
      <c r="B115" s="8" t="s">
        <v>173</v>
      </c>
      <c r="C115" s="9">
        <v>1</v>
      </c>
      <c r="D115" s="8" t="s">
        <v>49</v>
      </c>
      <c r="E115" s="14" t="s">
        <v>97</v>
      </c>
      <c r="F115" s="24">
        <v>3</v>
      </c>
      <c r="G115" s="11" t="s">
        <v>83</v>
      </c>
      <c r="H115" s="9">
        <v>1</v>
      </c>
      <c r="I115" s="9">
        <v>10</v>
      </c>
      <c r="J115" s="9">
        <f>I115-H115+1</f>
        <v>10</v>
      </c>
    </row>
    <row r="116" spans="1:10" s="27" customFormat="1" hidden="1">
      <c r="A116" s="97" t="s">
        <v>142</v>
      </c>
      <c r="B116" s="8" t="s">
        <v>173</v>
      </c>
      <c r="C116" s="9">
        <v>1</v>
      </c>
      <c r="D116" s="8" t="s">
        <v>11</v>
      </c>
      <c r="E116" s="36" t="s">
        <v>118</v>
      </c>
      <c r="F116" s="11">
        <v>4</v>
      </c>
      <c r="G116" s="11" t="s">
        <v>72</v>
      </c>
      <c r="H116" s="9">
        <v>1</v>
      </c>
      <c r="I116" s="9">
        <v>15</v>
      </c>
      <c r="J116" s="9">
        <f>I116-H116+1</f>
        <v>15</v>
      </c>
    </row>
    <row r="117" spans="1:10" s="27" customFormat="1" hidden="1">
      <c r="A117" s="97" t="s">
        <v>142</v>
      </c>
      <c r="B117" s="8" t="s">
        <v>173</v>
      </c>
      <c r="C117" s="9">
        <v>1</v>
      </c>
      <c r="D117" s="8" t="s">
        <v>488</v>
      </c>
      <c r="E117" s="36" t="s">
        <v>472</v>
      </c>
      <c r="F117" s="11">
        <v>4</v>
      </c>
      <c r="G117" s="11" t="s">
        <v>74</v>
      </c>
      <c r="H117" s="9">
        <v>1</v>
      </c>
      <c r="I117" s="9">
        <v>15</v>
      </c>
      <c r="J117" s="9">
        <f>I117-H117+1</f>
        <v>15</v>
      </c>
    </row>
    <row r="118" spans="1:10" s="27" customFormat="1" hidden="1">
      <c r="A118" s="97" t="s">
        <v>142</v>
      </c>
      <c r="B118" s="8" t="s">
        <v>157</v>
      </c>
      <c r="C118" s="9">
        <v>1</v>
      </c>
      <c r="D118" s="8" t="s">
        <v>141</v>
      </c>
      <c r="E118" s="14" t="s">
        <v>114</v>
      </c>
      <c r="F118" s="24">
        <v>5</v>
      </c>
      <c r="G118" s="11" t="s">
        <v>75</v>
      </c>
      <c r="H118" s="9">
        <v>1</v>
      </c>
      <c r="I118" s="9">
        <v>10</v>
      </c>
      <c r="J118" s="9">
        <f t="shared" si="11"/>
        <v>10</v>
      </c>
    </row>
    <row r="119" spans="1:10" s="27" customFormat="1" hidden="1">
      <c r="A119" s="97" t="s">
        <v>142</v>
      </c>
      <c r="B119" s="8" t="s">
        <v>157</v>
      </c>
      <c r="C119" s="9">
        <v>1</v>
      </c>
      <c r="D119" s="8" t="s">
        <v>49</v>
      </c>
      <c r="E119" s="14" t="s">
        <v>97</v>
      </c>
      <c r="F119" s="24">
        <v>5</v>
      </c>
      <c r="G119" s="11" t="s">
        <v>83</v>
      </c>
      <c r="H119" s="9">
        <v>1</v>
      </c>
      <c r="I119" s="9">
        <v>10</v>
      </c>
      <c r="J119" s="9">
        <f t="shared" si="11"/>
        <v>10</v>
      </c>
    </row>
    <row r="120" spans="1:10" s="40" customFormat="1">
      <c r="A120" s="95" t="s">
        <v>142</v>
      </c>
      <c r="B120" s="38" t="s">
        <v>174</v>
      </c>
      <c r="C120" s="39">
        <v>1</v>
      </c>
      <c r="D120" s="38" t="s">
        <v>137</v>
      </c>
      <c r="E120" s="95" t="s">
        <v>138</v>
      </c>
      <c r="F120" s="41">
        <v>3</v>
      </c>
      <c r="G120" s="41" t="s">
        <v>192</v>
      </c>
      <c r="H120" s="39">
        <v>23</v>
      </c>
      <c r="I120" s="39">
        <v>37</v>
      </c>
      <c r="J120" s="39">
        <f t="shared" si="11"/>
        <v>15</v>
      </c>
    </row>
    <row r="121" spans="1:10" s="40" customFormat="1">
      <c r="A121" s="407" t="s">
        <v>142</v>
      </c>
      <c r="B121" s="38" t="s">
        <v>254</v>
      </c>
      <c r="C121" s="39">
        <v>1</v>
      </c>
      <c r="D121" s="38" t="s">
        <v>137</v>
      </c>
      <c r="E121" s="95" t="s">
        <v>138</v>
      </c>
      <c r="F121" s="41">
        <v>6</v>
      </c>
      <c r="G121" s="41" t="s">
        <v>125</v>
      </c>
      <c r="H121" s="39">
        <v>6</v>
      </c>
      <c r="I121" s="39">
        <v>23</v>
      </c>
      <c r="J121" s="39">
        <f t="shared" si="11"/>
        <v>18</v>
      </c>
    </row>
    <row r="122" spans="1:10" s="402" customFormat="1" hidden="1">
      <c r="A122" s="88" t="s">
        <v>234</v>
      </c>
      <c r="B122" s="89" t="s">
        <v>154</v>
      </c>
      <c r="C122" s="401">
        <v>1</v>
      </c>
      <c r="D122" s="89" t="s">
        <v>488</v>
      </c>
      <c r="E122" s="404" t="s">
        <v>472</v>
      </c>
      <c r="F122" s="87">
        <v>2</v>
      </c>
      <c r="G122" s="87" t="s">
        <v>72</v>
      </c>
      <c r="H122" s="401">
        <v>1</v>
      </c>
      <c r="I122" s="401">
        <v>15</v>
      </c>
      <c r="J122" s="401">
        <f t="shared" si="11"/>
        <v>15</v>
      </c>
    </row>
    <row r="123" spans="1:10" s="402" customFormat="1" hidden="1">
      <c r="A123" s="88" t="s">
        <v>234</v>
      </c>
      <c r="B123" s="89" t="s">
        <v>154</v>
      </c>
      <c r="C123" s="401">
        <v>1</v>
      </c>
      <c r="D123" s="89" t="s">
        <v>11</v>
      </c>
      <c r="E123" s="404" t="s">
        <v>118</v>
      </c>
      <c r="F123" s="87">
        <v>2</v>
      </c>
      <c r="G123" s="87" t="s">
        <v>74</v>
      </c>
      <c r="H123" s="401">
        <v>1</v>
      </c>
      <c r="I123" s="401">
        <v>15</v>
      </c>
      <c r="J123" s="401">
        <f t="shared" si="11"/>
        <v>15</v>
      </c>
    </row>
    <row r="124" spans="1:10" s="48" customFormat="1">
      <c r="A124" s="45" t="s">
        <v>234</v>
      </c>
      <c r="B124" s="46" t="s">
        <v>251</v>
      </c>
      <c r="C124" s="47">
        <v>1</v>
      </c>
      <c r="D124" s="46" t="s">
        <v>494</v>
      </c>
      <c r="E124" s="48" t="s">
        <v>468</v>
      </c>
      <c r="F124" s="49">
        <v>3</v>
      </c>
      <c r="G124" s="49" t="s">
        <v>192</v>
      </c>
      <c r="H124" s="47">
        <v>6</v>
      </c>
      <c r="I124" s="47">
        <v>23</v>
      </c>
      <c r="J124" s="47">
        <f t="shared" si="11"/>
        <v>18</v>
      </c>
    </row>
    <row r="125" spans="1:10" s="48" customFormat="1">
      <c r="A125" s="45" t="s">
        <v>234</v>
      </c>
      <c r="B125" s="46" t="s">
        <v>486</v>
      </c>
      <c r="C125" s="47">
        <v>1</v>
      </c>
      <c r="D125" s="46" t="s">
        <v>13</v>
      </c>
      <c r="E125" s="91" t="s">
        <v>114</v>
      </c>
      <c r="F125" s="49">
        <v>3</v>
      </c>
      <c r="G125" s="49" t="s">
        <v>140</v>
      </c>
      <c r="H125" s="47">
        <v>5</v>
      </c>
      <c r="I125" s="47">
        <v>14</v>
      </c>
      <c r="J125" s="47">
        <f t="shared" si="11"/>
        <v>10</v>
      </c>
    </row>
    <row r="126" spans="1:10" s="48" customFormat="1">
      <c r="A126" s="45" t="s">
        <v>234</v>
      </c>
      <c r="B126" s="46" t="s">
        <v>250</v>
      </c>
      <c r="C126" s="47">
        <v>1</v>
      </c>
      <c r="D126" s="46" t="s">
        <v>137</v>
      </c>
      <c r="E126" s="45" t="s">
        <v>138</v>
      </c>
      <c r="F126" s="49">
        <v>4</v>
      </c>
      <c r="G126" s="49" t="s">
        <v>125</v>
      </c>
      <c r="H126" s="47">
        <v>6</v>
      </c>
      <c r="I126" s="47">
        <v>23</v>
      </c>
      <c r="J126" s="47">
        <f t="shared" si="11"/>
        <v>18</v>
      </c>
    </row>
    <row r="127" spans="1:10" s="48" customFormat="1">
      <c r="A127" s="45" t="s">
        <v>234</v>
      </c>
      <c r="B127" s="46" t="s">
        <v>251</v>
      </c>
      <c r="C127" s="47">
        <v>1</v>
      </c>
      <c r="D127" s="46" t="s">
        <v>46</v>
      </c>
      <c r="E127" s="48" t="s">
        <v>260</v>
      </c>
      <c r="F127" s="49">
        <v>5</v>
      </c>
      <c r="G127" s="49" t="s">
        <v>73</v>
      </c>
      <c r="H127" s="47">
        <v>6</v>
      </c>
      <c r="I127" s="47">
        <v>23</v>
      </c>
      <c r="J127" s="47">
        <f t="shared" si="11"/>
        <v>18</v>
      </c>
    </row>
    <row r="128" spans="1:10" s="48" customFormat="1">
      <c r="A128" s="45" t="s">
        <v>234</v>
      </c>
      <c r="B128" s="46" t="s">
        <v>251</v>
      </c>
      <c r="C128" s="47">
        <v>1</v>
      </c>
      <c r="D128" s="46" t="s">
        <v>137</v>
      </c>
      <c r="E128" s="45" t="s">
        <v>138</v>
      </c>
      <c r="F128" s="49">
        <v>5</v>
      </c>
      <c r="G128" s="49" t="s">
        <v>125</v>
      </c>
      <c r="H128" s="47">
        <v>6</v>
      </c>
      <c r="I128" s="47">
        <v>23</v>
      </c>
      <c r="J128" s="47">
        <f t="shared" si="11"/>
        <v>18</v>
      </c>
    </row>
    <row r="129" spans="1:11" s="48" customFormat="1" hidden="1">
      <c r="A129" s="45" t="s">
        <v>234</v>
      </c>
      <c r="B129" s="46" t="s">
        <v>147</v>
      </c>
      <c r="C129" s="47">
        <v>1</v>
      </c>
      <c r="D129" s="46" t="s">
        <v>11</v>
      </c>
      <c r="E129" s="91" t="s">
        <v>118</v>
      </c>
      <c r="F129" s="49">
        <v>5</v>
      </c>
      <c r="G129" s="49" t="s">
        <v>102</v>
      </c>
      <c r="H129" s="47">
        <v>2</v>
      </c>
      <c r="I129" s="47">
        <v>16</v>
      </c>
      <c r="J129" s="47">
        <f t="shared" si="11"/>
        <v>15</v>
      </c>
    </row>
    <row r="130" spans="1:11" s="48" customFormat="1">
      <c r="A130" s="45" t="s">
        <v>234</v>
      </c>
      <c r="B130" s="46" t="s">
        <v>495</v>
      </c>
      <c r="C130" s="47">
        <v>1</v>
      </c>
      <c r="D130" s="46" t="s">
        <v>11</v>
      </c>
      <c r="E130" s="91" t="s">
        <v>344</v>
      </c>
      <c r="F130" s="49">
        <v>5</v>
      </c>
      <c r="G130" s="49" t="s">
        <v>347</v>
      </c>
      <c r="H130" s="47">
        <v>5</v>
      </c>
      <c r="I130" s="47">
        <v>14</v>
      </c>
      <c r="J130" s="47">
        <f>I130-H130+1</f>
        <v>10</v>
      </c>
      <c r="K130" s="116"/>
    </row>
    <row r="131" spans="1:11" s="40" customFormat="1">
      <c r="A131" s="95" t="s">
        <v>263</v>
      </c>
      <c r="B131" s="38" t="s">
        <v>253</v>
      </c>
      <c r="C131" s="39">
        <v>1</v>
      </c>
      <c r="D131" s="38" t="s">
        <v>481</v>
      </c>
      <c r="E131" s="40" t="s">
        <v>470</v>
      </c>
      <c r="F131" s="41">
        <v>2</v>
      </c>
      <c r="G131" s="41" t="s">
        <v>75</v>
      </c>
      <c r="H131" s="39">
        <v>6</v>
      </c>
      <c r="I131" s="39">
        <v>23</v>
      </c>
      <c r="J131" s="39">
        <f>I131-H131+1</f>
        <v>18</v>
      </c>
    </row>
    <row r="132" spans="1:11" s="40" customFormat="1">
      <c r="A132" s="95" t="s">
        <v>263</v>
      </c>
      <c r="B132" s="38" t="s">
        <v>253</v>
      </c>
      <c r="C132" s="39">
        <v>1</v>
      </c>
      <c r="D132" s="38" t="s">
        <v>496</v>
      </c>
      <c r="E132" s="40" t="s">
        <v>468</v>
      </c>
      <c r="F132" s="41">
        <v>2</v>
      </c>
      <c r="G132" s="41" t="s">
        <v>83</v>
      </c>
      <c r="H132" s="39">
        <v>6</v>
      </c>
      <c r="I132" s="39">
        <v>23</v>
      </c>
      <c r="J132" s="39">
        <f>I132-H132+1</f>
        <v>18</v>
      </c>
    </row>
    <row r="133" spans="1:11" s="40" customFormat="1">
      <c r="A133" s="95" t="s">
        <v>263</v>
      </c>
      <c r="B133" s="38" t="s">
        <v>287</v>
      </c>
      <c r="C133" s="39"/>
      <c r="D133" s="38" t="s">
        <v>497</v>
      </c>
      <c r="E133" s="40" t="s">
        <v>474</v>
      </c>
      <c r="F133" s="41">
        <v>3</v>
      </c>
      <c r="G133" s="41">
        <v>6</v>
      </c>
      <c r="H133" s="39">
        <v>6</v>
      </c>
      <c r="I133" s="39">
        <v>23</v>
      </c>
      <c r="J133" s="39">
        <f>I133-H133+1</f>
        <v>18</v>
      </c>
    </row>
    <row r="134" spans="1:11" s="412" customFormat="1">
      <c r="A134" s="95" t="s">
        <v>263</v>
      </c>
      <c r="B134" s="38" t="s">
        <v>253</v>
      </c>
      <c r="C134" s="39">
        <v>1</v>
      </c>
      <c r="D134" s="38" t="s">
        <v>26</v>
      </c>
      <c r="E134" s="95" t="s">
        <v>138</v>
      </c>
      <c r="F134" s="41">
        <v>5</v>
      </c>
      <c r="G134" s="41" t="s">
        <v>82</v>
      </c>
      <c r="H134" s="39">
        <v>6</v>
      </c>
      <c r="I134" s="39">
        <v>23</v>
      </c>
      <c r="J134" s="39">
        <f t="shared" ref="J134:J140" si="14">I134-H134+1</f>
        <v>18</v>
      </c>
    </row>
    <row r="135" spans="1:11" s="40" customFormat="1">
      <c r="A135" s="95" t="s">
        <v>263</v>
      </c>
      <c r="B135" s="38" t="s">
        <v>253</v>
      </c>
      <c r="C135" s="39">
        <v>1</v>
      </c>
      <c r="D135" s="38" t="s">
        <v>46</v>
      </c>
      <c r="E135" s="40" t="s">
        <v>260</v>
      </c>
      <c r="F135" s="41">
        <v>5</v>
      </c>
      <c r="G135" s="41" t="s">
        <v>74</v>
      </c>
      <c r="H135" s="39">
        <v>6</v>
      </c>
      <c r="I135" s="39">
        <v>23</v>
      </c>
      <c r="J135" s="39">
        <f t="shared" si="14"/>
        <v>18</v>
      </c>
    </row>
    <row r="136" spans="1:11" s="40" customFormat="1">
      <c r="A136" s="95" t="s">
        <v>263</v>
      </c>
      <c r="B136" s="38" t="s">
        <v>254</v>
      </c>
      <c r="C136" s="39">
        <v>1</v>
      </c>
      <c r="D136" s="38" t="s">
        <v>469</v>
      </c>
      <c r="E136" s="40" t="s">
        <v>470</v>
      </c>
      <c r="F136" s="41">
        <v>4</v>
      </c>
      <c r="G136" s="41" t="s">
        <v>83</v>
      </c>
      <c r="H136" s="39">
        <v>6</v>
      </c>
      <c r="I136" s="39">
        <v>23</v>
      </c>
      <c r="J136" s="39">
        <f t="shared" si="14"/>
        <v>18</v>
      </c>
    </row>
    <row r="137" spans="1:11" s="48" customFormat="1">
      <c r="A137" s="45" t="s">
        <v>264</v>
      </c>
      <c r="B137" s="46" t="s">
        <v>253</v>
      </c>
      <c r="C137" s="47">
        <v>1</v>
      </c>
      <c r="D137" s="46" t="s">
        <v>496</v>
      </c>
      <c r="E137" s="48" t="s">
        <v>468</v>
      </c>
      <c r="F137" s="49">
        <v>2</v>
      </c>
      <c r="G137" s="49" t="s">
        <v>75</v>
      </c>
      <c r="H137" s="47">
        <v>6</v>
      </c>
      <c r="I137" s="47">
        <v>23</v>
      </c>
      <c r="J137" s="47">
        <f t="shared" si="14"/>
        <v>18</v>
      </c>
    </row>
    <row r="138" spans="1:11" s="48" customFormat="1">
      <c r="A138" s="45" t="s">
        <v>264</v>
      </c>
      <c r="B138" s="46" t="s">
        <v>253</v>
      </c>
      <c r="C138" s="47">
        <v>1</v>
      </c>
      <c r="D138" s="46" t="s">
        <v>481</v>
      </c>
      <c r="E138" s="48" t="s">
        <v>470</v>
      </c>
      <c r="F138" s="49">
        <v>2</v>
      </c>
      <c r="G138" s="49" t="s">
        <v>83</v>
      </c>
      <c r="H138" s="47">
        <v>6</v>
      </c>
      <c r="I138" s="47">
        <v>23</v>
      </c>
      <c r="J138" s="47">
        <f t="shared" si="14"/>
        <v>18</v>
      </c>
    </row>
    <row r="139" spans="1:11" s="48" customFormat="1">
      <c r="A139" s="45" t="s">
        <v>264</v>
      </c>
      <c r="B139" s="46" t="s">
        <v>439</v>
      </c>
      <c r="C139" s="47">
        <v>1</v>
      </c>
      <c r="D139" s="46" t="s">
        <v>481</v>
      </c>
      <c r="E139" s="48" t="s">
        <v>470</v>
      </c>
      <c r="F139" s="49">
        <v>3</v>
      </c>
      <c r="G139" s="49" t="s">
        <v>192</v>
      </c>
      <c r="H139" s="47">
        <v>28</v>
      </c>
      <c r="I139" s="47">
        <v>37</v>
      </c>
      <c r="J139" s="47">
        <f t="shared" ref="J139" si="15">I139-H139+1</f>
        <v>10</v>
      </c>
    </row>
    <row r="140" spans="1:11" s="48" customFormat="1">
      <c r="A140" s="45" t="s">
        <v>264</v>
      </c>
      <c r="B140" s="46" t="s">
        <v>256</v>
      </c>
      <c r="C140" s="47">
        <v>1</v>
      </c>
      <c r="D140" s="46" t="s">
        <v>46</v>
      </c>
      <c r="E140" s="48" t="s">
        <v>260</v>
      </c>
      <c r="F140" s="49">
        <v>5</v>
      </c>
      <c r="G140" s="49" t="s">
        <v>72</v>
      </c>
      <c r="H140" s="47">
        <v>6</v>
      </c>
      <c r="I140" s="47">
        <v>23</v>
      </c>
      <c r="J140" s="47">
        <f t="shared" si="14"/>
        <v>18</v>
      </c>
    </row>
    <row r="141" spans="1:11" s="40" customFormat="1">
      <c r="A141" s="95" t="s">
        <v>292</v>
      </c>
      <c r="B141" s="40" t="s">
        <v>191</v>
      </c>
      <c r="C141" s="39">
        <v>1</v>
      </c>
      <c r="D141" s="38"/>
      <c r="F141" s="41">
        <v>2</v>
      </c>
      <c r="G141" s="41" t="s">
        <v>192</v>
      </c>
      <c r="H141" s="39">
        <v>1</v>
      </c>
      <c r="I141" s="39">
        <v>15</v>
      </c>
      <c r="J141" s="39">
        <f t="shared" si="11"/>
        <v>15</v>
      </c>
    </row>
    <row r="142" spans="1:11" s="40" customFormat="1">
      <c r="A142" s="95" t="s">
        <v>292</v>
      </c>
      <c r="B142" s="38" t="s">
        <v>287</v>
      </c>
      <c r="C142" s="39">
        <v>1</v>
      </c>
      <c r="D142" s="38" t="s">
        <v>49</v>
      </c>
      <c r="E142" s="40" t="s">
        <v>55</v>
      </c>
      <c r="F142" s="41">
        <v>2</v>
      </c>
      <c r="G142" s="41" t="s">
        <v>259</v>
      </c>
      <c r="H142" s="39">
        <v>5</v>
      </c>
      <c r="I142" s="39">
        <v>23</v>
      </c>
      <c r="J142" s="39">
        <f>I142-H142+1</f>
        <v>19</v>
      </c>
    </row>
    <row r="143" spans="1:11" s="40" customFormat="1">
      <c r="A143" s="95" t="s">
        <v>292</v>
      </c>
      <c r="B143" s="40" t="s">
        <v>191</v>
      </c>
      <c r="C143" s="39">
        <v>1</v>
      </c>
      <c r="D143" s="38"/>
      <c r="F143" s="41">
        <v>3</v>
      </c>
      <c r="G143" s="41" t="s">
        <v>192</v>
      </c>
      <c r="H143" s="39">
        <v>1</v>
      </c>
      <c r="I143" s="39">
        <v>15</v>
      </c>
      <c r="J143" s="39">
        <f t="shared" ref="J143:J147" si="16">I143-H143+1</f>
        <v>15</v>
      </c>
    </row>
    <row r="144" spans="1:11" s="40" customFormat="1">
      <c r="A144" s="95" t="s">
        <v>292</v>
      </c>
      <c r="B144" s="38" t="s">
        <v>287</v>
      </c>
      <c r="C144" s="39">
        <v>1</v>
      </c>
      <c r="D144" s="38"/>
      <c r="F144" s="41">
        <v>3</v>
      </c>
      <c r="G144" s="41" t="s">
        <v>195</v>
      </c>
      <c r="H144" s="39">
        <v>5</v>
      </c>
      <c r="I144" s="39">
        <v>23</v>
      </c>
      <c r="J144" s="39">
        <f>I144-H144+1</f>
        <v>19</v>
      </c>
    </row>
    <row r="145" spans="1:10" s="40" customFormat="1">
      <c r="A145" s="95" t="s">
        <v>292</v>
      </c>
      <c r="B145" s="38" t="s">
        <v>287</v>
      </c>
      <c r="C145" s="39">
        <v>1</v>
      </c>
      <c r="D145" s="38"/>
      <c r="F145" s="41">
        <v>4</v>
      </c>
      <c r="G145" s="41" t="s">
        <v>192</v>
      </c>
      <c r="H145" s="39">
        <v>5</v>
      </c>
      <c r="I145" s="39">
        <v>23</v>
      </c>
      <c r="J145" s="39">
        <f>I145-H145+1</f>
        <v>19</v>
      </c>
    </row>
    <row r="146" spans="1:10" s="40" customFormat="1">
      <c r="A146" s="95" t="s">
        <v>292</v>
      </c>
      <c r="B146" s="38" t="s">
        <v>498</v>
      </c>
      <c r="C146" s="39">
        <v>1</v>
      </c>
      <c r="D146" s="38"/>
      <c r="F146" s="41">
        <v>4</v>
      </c>
      <c r="G146" s="41" t="s">
        <v>195</v>
      </c>
      <c r="H146" s="39">
        <v>1</v>
      </c>
      <c r="I146" s="39">
        <v>15</v>
      </c>
      <c r="J146" s="39">
        <f t="shared" ref="J146" si="17">I146-H146+1</f>
        <v>15</v>
      </c>
    </row>
    <row r="147" spans="1:10" s="40" customFormat="1">
      <c r="A147" s="95" t="s">
        <v>292</v>
      </c>
      <c r="B147" s="40" t="s">
        <v>191</v>
      </c>
      <c r="C147" s="39">
        <v>1</v>
      </c>
      <c r="D147" s="38"/>
      <c r="F147" s="41">
        <v>5</v>
      </c>
      <c r="G147" s="41" t="s">
        <v>192</v>
      </c>
      <c r="H147" s="39">
        <v>1</v>
      </c>
      <c r="I147" s="39">
        <v>15</v>
      </c>
      <c r="J147" s="39">
        <f t="shared" si="16"/>
        <v>15</v>
      </c>
    </row>
    <row r="148" spans="1:10" s="40" customFormat="1">
      <c r="A148" s="95" t="s">
        <v>292</v>
      </c>
      <c r="B148" s="38" t="s">
        <v>287</v>
      </c>
      <c r="C148" s="39">
        <v>1</v>
      </c>
      <c r="D148" s="38"/>
      <c r="F148" s="41">
        <v>5</v>
      </c>
      <c r="G148" s="41" t="s">
        <v>195</v>
      </c>
      <c r="H148" s="39">
        <v>5</v>
      </c>
      <c r="I148" s="39">
        <v>23</v>
      </c>
      <c r="J148" s="39">
        <f>I148-H148+1</f>
        <v>19</v>
      </c>
    </row>
    <row r="149" spans="1:10" s="40" customFormat="1">
      <c r="A149" s="95" t="s">
        <v>292</v>
      </c>
      <c r="B149" s="40" t="s">
        <v>191</v>
      </c>
      <c r="C149" s="39">
        <v>1</v>
      </c>
      <c r="D149" s="38"/>
      <c r="F149" s="41">
        <v>6</v>
      </c>
      <c r="G149" s="41" t="s">
        <v>192</v>
      </c>
      <c r="H149" s="39">
        <v>1</v>
      </c>
      <c r="I149" s="39">
        <v>15</v>
      </c>
      <c r="J149" s="39">
        <f t="shared" ref="J149:J152" si="18">I149-H149+1</f>
        <v>15</v>
      </c>
    </row>
    <row r="150" spans="1:10" s="40" customFormat="1">
      <c r="A150" s="95" t="s">
        <v>292</v>
      </c>
      <c r="B150" s="38" t="s">
        <v>287</v>
      </c>
      <c r="C150" s="39">
        <v>1</v>
      </c>
      <c r="D150" s="38" t="s">
        <v>46</v>
      </c>
      <c r="E150" s="40" t="s">
        <v>288</v>
      </c>
      <c r="F150" s="41">
        <v>7</v>
      </c>
      <c r="G150" s="41" t="s">
        <v>75</v>
      </c>
      <c r="H150" s="39">
        <v>5</v>
      </c>
      <c r="I150" s="39">
        <v>23</v>
      </c>
      <c r="J150" s="39">
        <f t="shared" si="18"/>
        <v>19</v>
      </c>
    </row>
    <row r="151" spans="1:10" s="40" customFormat="1">
      <c r="A151" s="95" t="s">
        <v>292</v>
      </c>
      <c r="B151" s="38" t="s">
        <v>287</v>
      </c>
      <c r="C151" s="39">
        <v>1</v>
      </c>
      <c r="D151" s="38" t="s">
        <v>30</v>
      </c>
      <c r="E151" s="40" t="s">
        <v>260</v>
      </c>
      <c r="F151" s="41">
        <v>6</v>
      </c>
      <c r="G151" s="41" t="s">
        <v>261</v>
      </c>
      <c r="H151" s="39">
        <v>5</v>
      </c>
      <c r="I151" s="39">
        <v>23</v>
      </c>
      <c r="J151" s="39">
        <f t="shared" si="18"/>
        <v>19</v>
      </c>
    </row>
    <row r="152" spans="1:10" s="40" customFormat="1">
      <c r="A152" s="95" t="s">
        <v>292</v>
      </c>
      <c r="B152" s="38" t="s">
        <v>287</v>
      </c>
      <c r="C152" s="39">
        <v>1</v>
      </c>
      <c r="D152" s="38" t="s">
        <v>46</v>
      </c>
      <c r="E152" s="40" t="s">
        <v>288</v>
      </c>
      <c r="F152" s="41">
        <v>7</v>
      </c>
      <c r="G152" s="41" t="s">
        <v>75</v>
      </c>
      <c r="H152" s="39">
        <v>5</v>
      </c>
      <c r="I152" s="39">
        <v>23</v>
      </c>
      <c r="J152" s="39">
        <f t="shared" si="18"/>
        <v>19</v>
      </c>
    </row>
    <row r="153" spans="1:10" s="27" customFormat="1" hidden="1">
      <c r="A153" s="97" t="s">
        <v>219</v>
      </c>
      <c r="B153" s="8" t="s">
        <v>191</v>
      </c>
      <c r="C153" s="9">
        <v>1</v>
      </c>
      <c r="D153" s="8" t="s">
        <v>38</v>
      </c>
      <c r="E153" s="14" t="s">
        <v>217</v>
      </c>
      <c r="F153" s="24">
        <v>4</v>
      </c>
      <c r="G153" s="11" t="s">
        <v>95</v>
      </c>
      <c r="H153" s="9">
        <v>1</v>
      </c>
      <c r="I153" s="9">
        <v>15</v>
      </c>
      <c r="J153" s="9">
        <f t="shared" si="11"/>
        <v>15</v>
      </c>
    </row>
    <row r="154" spans="1:10" s="27" customFormat="1" hidden="1">
      <c r="A154" s="97" t="s">
        <v>219</v>
      </c>
      <c r="B154" s="8" t="s">
        <v>191</v>
      </c>
      <c r="C154" s="9">
        <v>1</v>
      </c>
      <c r="D154" s="8" t="s">
        <v>38</v>
      </c>
      <c r="E154" s="14" t="s">
        <v>217</v>
      </c>
      <c r="F154" s="24">
        <v>6</v>
      </c>
      <c r="G154" s="11" t="s">
        <v>218</v>
      </c>
      <c r="H154" s="9">
        <v>1</v>
      </c>
      <c r="I154" s="9">
        <v>15</v>
      </c>
      <c r="J154" s="9">
        <f t="shared" ref="J154:J235" si="19">I154-H154+1</f>
        <v>15</v>
      </c>
    </row>
    <row r="155" spans="1:10" s="27" customFormat="1" hidden="1">
      <c r="A155" s="97" t="s">
        <v>219</v>
      </c>
      <c r="B155" s="8" t="s">
        <v>191</v>
      </c>
      <c r="C155" s="9">
        <v>1</v>
      </c>
      <c r="D155" s="8" t="s">
        <v>38</v>
      </c>
      <c r="E155" s="14" t="s">
        <v>217</v>
      </c>
      <c r="F155" s="24">
        <v>7</v>
      </c>
      <c r="G155" s="11" t="s">
        <v>95</v>
      </c>
      <c r="H155" s="9">
        <v>1</v>
      </c>
      <c r="I155" s="9">
        <v>15</v>
      </c>
      <c r="J155" s="9">
        <f t="shared" si="19"/>
        <v>15</v>
      </c>
    </row>
    <row r="156" spans="1:10" s="402" customFormat="1" hidden="1">
      <c r="A156" s="415" t="s">
        <v>228</v>
      </c>
      <c r="B156" s="89" t="s">
        <v>144</v>
      </c>
      <c r="C156" s="401">
        <v>1</v>
      </c>
      <c r="D156" s="89" t="s">
        <v>41</v>
      </c>
      <c r="E156" s="402" t="s">
        <v>117</v>
      </c>
      <c r="F156" s="401">
        <v>4</v>
      </c>
      <c r="G156" s="87" t="s">
        <v>75</v>
      </c>
      <c r="H156" s="401">
        <v>1</v>
      </c>
      <c r="I156" s="401">
        <v>15</v>
      </c>
      <c r="J156" s="401">
        <f t="shared" si="19"/>
        <v>15</v>
      </c>
    </row>
    <row r="157" spans="1:10" s="402" customFormat="1" hidden="1">
      <c r="A157" s="415" t="s">
        <v>228</v>
      </c>
      <c r="B157" s="89" t="s">
        <v>145</v>
      </c>
      <c r="C157" s="401">
        <v>1</v>
      </c>
      <c r="D157" s="89" t="s">
        <v>41</v>
      </c>
      <c r="E157" s="402" t="s">
        <v>117</v>
      </c>
      <c r="F157" s="401">
        <v>4</v>
      </c>
      <c r="G157" s="87" t="s">
        <v>83</v>
      </c>
      <c r="H157" s="401">
        <v>1</v>
      </c>
      <c r="I157" s="401">
        <v>15</v>
      </c>
      <c r="J157" s="401">
        <f t="shared" si="19"/>
        <v>15</v>
      </c>
    </row>
    <row r="158" spans="1:10" s="402" customFormat="1" hidden="1">
      <c r="A158" s="415" t="s">
        <v>228</v>
      </c>
      <c r="B158" s="89" t="s">
        <v>147</v>
      </c>
      <c r="C158" s="401">
        <v>1</v>
      </c>
      <c r="D158" s="405" t="s">
        <v>41</v>
      </c>
      <c r="E158" s="405" t="s">
        <v>9</v>
      </c>
      <c r="F158" s="87">
        <v>6</v>
      </c>
      <c r="G158" s="87" t="s">
        <v>294</v>
      </c>
      <c r="H158" s="401">
        <v>1</v>
      </c>
      <c r="I158" s="401">
        <v>10</v>
      </c>
      <c r="J158" s="401">
        <f t="shared" si="19"/>
        <v>10</v>
      </c>
    </row>
    <row r="159" spans="1:10" s="402" customFormat="1" hidden="1">
      <c r="A159" s="415" t="s">
        <v>228</v>
      </c>
      <c r="B159" s="89" t="s">
        <v>166</v>
      </c>
      <c r="C159" s="401">
        <v>1</v>
      </c>
      <c r="D159" s="89" t="s">
        <v>45</v>
      </c>
      <c r="E159" s="405" t="s">
        <v>167</v>
      </c>
      <c r="F159" s="401">
        <v>5</v>
      </c>
      <c r="G159" s="87" t="s">
        <v>139</v>
      </c>
      <c r="H159" s="401"/>
      <c r="I159" s="401"/>
      <c r="J159" s="401">
        <f t="shared" si="19"/>
        <v>1</v>
      </c>
    </row>
    <row r="160" spans="1:10" s="40" customFormat="1" hidden="1">
      <c r="A160" s="416" t="s">
        <v>226</v>
      </c>
      <c r="B160" s="38" t="s">
        <v>57</v>
      </c>
      <c r="C160" s="39">
        <v>1</v>
      </c>
      <c r="D160" s="417" t="s">
        <v>13</v>
      </c>
      <c r="E160" s="417" t="s">
        <v>116</v>
      </c>
      <c r="F160" s="41">
        <v>4</v>
      </c>
      <c r="G160" s="41" t="s">
        <v>75</v>
      </c>
      <c r="H160" s="39">
        <v>1</v>
      </c>
      <c r="I160" s="39">
        <v>15</v>
      </c>
      <c r="J160" s="39">
        <f t="shared" si="19"/>
        <v>15</v>
      </c>
    </row>
    <row r="161" spans="1:13" s="40" customFormat="1" hidden="1">
      <c r="A161" s="416" t="s">
        <v>226</v>
      </c>
      <c r="B161" s="38" t="s">
        <v>56</v>
      </c>
      <c r="C161" s="39">
        <v>1</v>
      </c>
      <c r="D161" s="38" t="s">
        <v>13</v>
      </c>
      <c r="E161" s="417" t="s">
        <v>116</v>
      </c>
      <c r="F161" s="41">
        <v>4</v>
      </c>
      <c r="G161" s="41" t="s">
        <v>83</v>
      </c>
      <c r="H161" s="39">
        <v>1</v>
      </c>
      <c r="I161" s="39">
        <v>15</v>
      </c>
      <c r="J161" s="39">
        <f t="shared" si="19"/>
        <v>15</v>
      </c>
    </row>
    <row r="162" spans="1:13" s="40" customFormat="1" hidden="1">
      <c r="A162" s="416" t="s">
        <v>226</v>
      </c>
      <c r="B162" s="38" t="s">
        <v>147</v>
      </c>
      <c r="C162" s="39">
        <v>1</v>
      </c>
      <c r="D162" s="417" t="s">
        <v>13</v>
      </c>
      <c r="E162" s="417" t="s">
        <v>116</v>
      </c>
      <c r="F162" s="41">
        <v>4</v>
      </c>
      <c r="G162" s="41" t="s">
        <v>139</v>
      </c>
      <c r="H162" s="39">
        <v>1</v>
      </c>
      <c r="I162" s="39">
        <v>15</v>
      </c>
      <c r="J162" s="39">
        <f t="shared" si="19"/>
        <v>15</v>
      </c>
    </row>
    <row r="163" spans="1:13" s="40" customFormat="1" hidden="1">
      <c r="A163" s="416" t="s">
        <v>226</v>
      </c>
      <c r="B163" s="38" t="s">
        <v>162</v>
      </c>
      <c r="C163" s="39">
        <v>1</v>
      </c>
      <c r="D163" s="38" t="s">
        <v>60</v>
      </c>
      <c r="E163" s="417" t="s">
        <v>116</v>
      </c>
      <c r="F163" s="41">
        <v>5</v>
      </c>
      <c r="G163" s="41" t="s">
        <v>193</v>
      </c>
      <c r="H163" s="39">
        <v>8</v>
      </c>
      <c r="I163" s="39">
        <v>15</v>
      </c>
      <c r="J163" s="39">
        <f t="shared" si="19"/>
        <v>8</v>
      </c>
    </row>
    <row r="164" spans="1:13" s="40" customFormat="1" hidden="1">
      <c r="A164" s="416" t="s">
        <v>226</v>
      </c>
      <c r="B164" s="38" t="s">
        <v>58</v>
      </c>
      <c r="C164" s="39">
        <v>1</v>
      </c>
      <c r="D164" s="38" t="s">
        <v>60</v>
      </c>
      <c r="E164" s="417" t="s">
        <v>116</v>
      </c>
      <c r="F164" s="41">
        <v>6</v>
      </c>
      <c r="G164" s="41" t="s">
        <v>83</v>
      </c>
      <c r="H164" s="39">
        <v>1</v>
      </c>
      <c r="I164" s="39">
        <v>15</v>
      </c>
      <c r="J164" s="39">
        <f t="shared" si="19"/>
        <v>15</v>
      </c>
    </row>
    <row r="165" spans="1:13" s="27" customFormat="1" hidden="1">
      <c r="A165" s="30" t="s">
        <v>227</v>
      </c>
      <c r="B165" s="8" t="s">
        <v>147</v>
      </c>
      <c r="C165" s="9">
        <v>1</v>
      </c>
      <c r="D165" s="10" t="s">
        <v>24</v>
      </c>
      <c r="E165" s="29" t="s">
        <v>117</v>
      </c>
      <c r="F165" s="11">
        <v>4</v>
      </c>
      <c r="G165" s="11" t="s">
        <v>140</v>
      </c>
      <c r="H165" s="9">
        <v>1</v>
      </c>
      <c r="I165" s="9">
        <v>10</v>
      </c>
      <c r="J165" s="9">
        <f t="shared" si="19"/>
        <v>10</v>
      </c>
    </row>
    <row r="166" spans="1:13" s="27" customFormat="1" hidden="1">
      <c r="A166" s="30" t="s">
        <v>227</v>
      </c>
      <c r="B166" s="8" t="s">
        <v>158</v>
      </c>
      <c r="C166" s="9">
        <v>1</v>
      </c>
      <c r="D166" s="10" t="s">
        <v>24</v>
      </c>
      <c r="E166" s="29" t="s">
        <v>117</v>
      </c>
      <c r="F166" s="11">
        <v>6</v>
      </c>
      <c r="G166" s="11" t="s">
        <v>75</v>
      </c>
      <c r="H166" s="9">
        <v>1</v>
      </c>
      <c r="I166" s="9">
        <v>15</v>
      </c>
      <c r="J166" s="9">
        <f t="shared" si="19"/>
        <v>15</v>
      </c>
    </row>
    <row r="167" spans="1:13" s="27" customFormat="1" hidden="1">
      <c r="A167" s="30" t="s">
        <v>227</v>
      </c>
      <c r="B167" s="8" t="s">
        <v>499</v>
      </c>
      <c r="C167" s="9">
        <v>1</v>
      </c>
      <c r="D167" s="10" t="s">
        <v>24</v>
      </c>
      <c r="E167" s="29" t="s">
        <v>117</v>
      </c>
      <c r="F167" s="11">
        <v>6</v>
      </c>
      <c r="G167" s="11" t="s">
        <v>83</v>
      </c>
      <c r="H167" s="9">
        <v>1</v>
      </c>
      <c r="I167" s="9">
        <v>15</v>
      </c>
      <c r="J167" s="9">
        <f t="shared" si="19"/>
        <v>15</v>
      </c>
    </row>
    <row r="168" spans="1:13" s="421" customFormat="1" hidden="1">
      <c r="A168" s="418" t="s">
        <v>134</v>
      </c>
      <c r="B168" s="419" t="s">
        <v>168</v>
      </c>
      <c r="C168" s="420">
        <v>1</v>
      </c>
      <c r="D168" s="419" t="s">
        <v>44</v>
      </c>
      <c r="E168" s="421" t="s">
        <v>242</v>
      </c>
      <c r="F168" s="420">
        <v>2</v>
      </c>
      <c r="G168" s="422" t="s">
        <v>36</v>
      </c>
      <c r="H168" s="420">
        <v>6</v>
      </c>
      <c r="I168" s="420">
        <v>10</v>
      </c>
      <c r="J168" s="420">
        <f>I168-H168+1</f>
        <v>5</v>
      </c>
    </row>
    <row r="169" spans="1:13" s="421" customFormat="1" hidden="1">
      <c r="A169" s="418" t="s">
        <v>134</v>
      </c>
      <c r="B169" s="419" t="s">
        <v>168</v>
      </c>
      <c r="C169" s="420">
        <v>1</v>
      </c>
      <c r="D169" s="419" t="s">
        <v>44</v>
      </c>
      <c r="E169" s="421" t="s">
        <v>243</v>
      </c>
      <c r="F169" s="420">
        <v>2</v>
      </c>
      <c r="G169" s="422" t="s">
        <v>37</v>
      </c>
      <c r="H169" s="420">
        <v>6</v>
      </c>
      <c r="I169" s="420">
        <v>10</v>
      </c>
      <c r="J169" s="420">
        <f>I169-H169+1</f>
        <v>5</v>
      </c>
    </row>
    <row r="170" spans="1:13" s="421" customFormat="1" hidden="1">
      <c r="A170" s="418" t="s">
        <v>134</v>
      </c>
      <c r="B170" s="419" t="s">
        <v>169</v>
      </c>
      <c r="C170" s="420">
        <v>1</v>
      </c>
      <c r="D170" s="419" t="s">
        <v>31</v>
      </c>
      <c r="E170" s="421" t="s">
        <v>244</v>
      </c>
      <c r="F170" s="420">
        <v>2</v>
      </c>
      <c r="G170" s="422" t="s">
        <v>36</v>
      </c>
      <c r="H170" s="420">
        <v>11</v>
      </c>
      <c r="I170" s="420">
        <v>15</v>
      </c>
      <c r="J170" s="420">
        <f t="shared" si="19"/>
        <v>5</v>
      </c>
    </row>
    <row r="171" spans="1:13" s="421" customFormat="1" hidden="1">
      <c r="A171" s="418" t="s">
        <v>134</v>
      </c>
      <c r="B171" s="419" t="s">
        <v>169</v>
      </c>
      <c r="C171" s="420">
        <v>1</v>
      </c>
      <c r="D171" s="419" t="s">
        <v>31</v>
      </c>
      <c r="E171" s="421" t="s">
        <v>245</v>
      </c>
      <c r="F171" s="420">
        <v>2</v>
      </c>
      <c r="G171" s="422" t="s">
        <v>37</v>
      </c>
      <c r="H171" s="420">
        <v>11</v>
      </c>
      <c r="I171" s="420">
        <v>15</v>
      </c>
      <c r="J171" s="420">
        <f t="shared" si="19"/>
        <v>5</v>
      </c>
    </row>
    <row r="172" spans="1:13" s="421" customFormat="1" hidden="1">
      <c r="A172" s="418" t="s">
        <v>134</v>
      </c>
      <c r="B172" s="419" t="s">
        <v>309</v>
      </c>
      <c r="C172" s="420">
        <v>1</v>
      </c>
      <c r="D172" s="419" t="s">
        <v>31</v>
      </c>
      <c r="E172" s="421" t="s">
        <v>296</v>
      </c>
      <c r="F172" s="420">
        <v>2</v>
      </c>
      <c r="G172" s="422" t="s">
        <v>36</v>
      </c>
      <c r="H172" s="420">
        <v>16</v>
      </c>
      <c r="I172" s="420">
        <v>23</v>
      </c>
      <c r="J172" s="420">
        <f t="shared" si="19"/>
        <v>8</v>
      </c>
      <c r="K172" s="423"/>
    </row>
    <row r="173" spans="1:13" s="421" customFormat="1" hidden="1">
      <c r="A173" s="418" t="s">
        <v>134</v>
      </c>
      <c r="B173" s="419" t="s">
        <v>310</v>
      </c>
      <c r="C173" s="420">
        <v>1</v>
      </c>
      <c r="D173" s="419" t="s">
        <v>31</v>
      </c>
      <c r="E173" s="421" t="s">
        <v>296</v>
      </c>
      <c r="F173" s="420">
        <v>2</v>
      </c>
      <c r="G173" s="422" t="s">
        <v>37</v>
      </c>
      <c r="H173" s="420">
        <v>16</v>
      </c>
      <c r="I173" s="420">
        <v>23</v>
      </c>
      <c r="J173" s="420">
        <f t="shared" si="19"/>
        <v>8</v>
      </c>
      <c r="K173" s="423"/>
    </row>
    <row r="174" spans="1:13" s="40" customFormat="1" hidden="1">
      <c r="A174" s="407" t="s">
        <v>134</v>
      </c>
      <c r="B174" s="38" t="s">
        <v>321</v>
      </c>
      <c r="C174" s="39">
        <v>1</v>
      </c>
      <c r="D174" s="38" t="s">
        <v>45</v>
      </c>
      <c r="E174" s="40" t="s">
        <v>296</v>
      </c>
      <c r="F174" s="39">
        <v>2</v>
      </c>
      <c r="G174" s="41" t="s">
        <v>255</v>
      </c>
      <c r="H174" s="39">
        <v>16</v>
      </c>
      <c r="I174" s="39">
        <v>23</v>
      </c>
      <c r="J174" s="39">
        <f t="shared" si="19"/>
        <v>8</v>
      </c>
      <c r="K174" s="424"/>
    </row>
    <row r="175" spans="1:13" s="40" customFormat="1" hidden="1">
      <c r="A175" s="407" t="s">
        <v>134</v>
      </c>
      <c r="B175" s="38" t="s">
        <v>313</v>
      </c>
      <c r="C175" s="39">
        <v>1</v>
      </c>
      <c r="D175" s="38" t="s">
        <v>44</v>
      </c>
      <c r="E175" s="40" t="s">
        <v>286</v>
      </c>
      <c r="F175" s="39">
        <v>2</v>
      </c>
      <c r="G175" s="41" t="s">
        <v>255</v>
      </c>
      <c r="H175" s="39">
        <v>11</v>
      </c>
      <c r="I175" s="39">
        <v>15</v>
      </c>
      <c r="J175" s="39">
        <f>I175-H175+1</f>
        <v>5</v>
      </c>
      <c r="K175" s="120"/>
      <c r="M175" s="424"/>
    </row>
    <row r="176" spans="1:13" s="40" customFormat="1" hidden="1">
      <c r="A176" s="407" t="s">
        <v>134</v>
      </c>
      <c r="B176" s="38" t="s">
        <v>314</v>
      </c>
      <c r="C176" s="39">
        <v>1</v>
      </c>
      <c r="D176" s="38" t="s">
        <v>44</v>
      </c>
      <c r="E176" s="40" t="s">
        <v>286</v>
      </c>
      <c r="F176" s="39">
        <v>3</v>
      </c>
      <c r="G176" s="41" t="s">
        <v>255</v>
      </c>
      <c r="H176" s="39">
        <v>11</v>
      </c>
      <c r="I176" s="39">
        <v>15</v>
      </c>
      <c r="J176" s="39">
        <f>I176-H176+1</f>
        <v>5</v>
      </c>
      <c r="K176" s="120"/>
      <c r="M176" s="424"/>
    </row>
    <row r="177" spans="1:11" s="40" customFormat="1" hidden="1">
      <c r="A177" s="407" t="s">
        <v>134</v>
      </c>
      <c r="B177" s="38" t="s">
        <v>322</v>
      </c>
      <c r="C177" s="39">
        <v>1</v>
      </c>
      <c r="D177" s="38" t="s">
        <v>45</v>
      </c>
      <c r="E177" s="40" t="s">
        <v>296</v>
      </c>
      <c r="F177" s="39">
        <v>3</v>
      </c>
      <c r="G177" s="41" t="s">
        <v>255</v>
      </c>
      <c r="H177" s="39">
        <v>16</v>
      </c>
      <c r="I177" s="39">
        <v>23</v>
      </c>
      <c r="J177" s="39">
        <f t="shared" si="19"/>
        <v>8</v>
      </c>
      <c r="K177" s="424"/>
    </row>
    <row r="178" spans="1:11" s="421" customFormat="1" hidden="1">
      <c r="A178" s="418" t="s">
        <v>134</v>
      </c>
      <c r="B178" s="419" t="s">
        <v>176</v>
      </c>
      <c r="C178" s="420">
        <v>1</v>
      </c>
      <c r="D178" s="419" t="s">
        <v>44</v>
      </c>
      <c r="E178" s="421" t="s">
        <v>242</v>
      </c>
      <c r="F178" s="420">
        <v>3</v>
      </c>
      <c r="G178" s="422" t="s">
        <v>36</v>
      </c>
      <c r="H178" s="420">
        <v>6</v>
      </c>
      <c r="I178" s="420">
        <v>10</v>
      </c>
      <c r="J178" s="420">
        <f t="shared" si="19"/>
        <v>5</v>
      </c>
    </row>
    <row r="179" spans="1:11" s="421" customFormat="1" hidden="1">
      <c r="A179" s="418" t="s">
        <v>134</v>
      </c>
      <c r="B179" s="419" t="s">
        <v>176</v>
      </c>
      <c r="C179" s="420">
        <v>1</v>
      </c>
      <c r="D179" s="419" t="s">
        <v>44</v>
      </c>
      <c r="E179" s="421" t="s">
        <v>243</v>
      </c>
      <c r="F179" s="420">
        <v>3</v>
      </c>
      <c r="G179" s="422" t="s">
        <v>37</v>
      </c>
      <c r="H179" s="420">
        <v>6</v>
      </c>
      <c r="I179" s="420">
        <v>10</v>
      </c>
      <c r="J179" s="420">
        <f t="shared" si="19"/>
        <v>5</v>
      </c>
    </row>
    <row r="180" spans="1:11" s="421" customFormat="1" hidden="1">
      <c r="A180" s="418" t="s">
        <v>134</v>
      </c>
      <c r="B180" s="419" t="s">
        <v>177</v>
      </c>
      <c r="C180" s="420">
        <v>1</v>
      </c>
      <c r="D180" s="419" t="s">
        <v>44</v>
      </c>
      <c r="E180" s="421" t="s">
        <v>242</v>
      </c>
      <c r="F180" s="420">
        <v>3</v>
      </c>
      <c r="G180" s="422" t="s">
        <v>36</v>
      </c>
      <c r="H180" s="420">
        <v>11</v>
      </c>
      <c r="I180" s="420">
        <v>15</v>
      </c>
      <c r="J180" s="420">
        <f t="shared" si="19"/>
        <v>5</v>
      </c>
    </row>
    <row r="181" spans="1:11" s="421" customFormat="1" hidden="1">
      <c r="A181" s="418" t="s">
        <v>134</v>
      </c>
      <c r="B181" s="419" t="s">
        <v>177</v>
      </c>
      <c r="C181" s="420">
        <v>1</v>
      </c>
      <c r="D181" s="419" t="s">
        <v>44</v>
      </c>
      <c r="E181" s="421" t="s">
        <v>243</v>
      </c>
      <c r="F181" s="420">
        <v>3</v>
      </c>
      <c r="G181" s="422" t="s">
        <v>37</v>
      </c>
      <c r="H181" s="420">
        <v>11</v>
      </c>
      <c r="I181" s="420">
        <v>15</v>
      </c>
      <c r="J181" s="420">
        <f t="shared" si="19"/>
        <v>5</v>
      </c>
    </row>
    <row r="182" spans="1:11" s="421" customFormat="1" hidden="1">
      <c r="A182" s="418" t="s">
        <v>134</v>
      </c>
      <c r="B182" s="419" t="s">
        <v>305</v>
      </c>
      <c r="C182" s="420">
        <v>1</v>
      </c>
      <c r="D182" s="419" t="s">
        <v>45</v>
      </c>
      <c r="E182" s="421" t="s">
        <v>296</v>
      </c>
      <c r="F182" s="420">
        <v>3</v>
      </c>
      <c r="G182" s="422" t="s">
        <v>36</v>
      </c>
      <c r="H182" s="420">
        <v>16</v>
      </c>
      <c r="I182" s="420">
        <v>23</v>
      </c>
      <c r="J182" s="420">
        <f t="shared" si="19"/>
        <v>8</v>
      </c>
      <c r="K182" s="423"/>
    </row>
    <row r="183" spans="1:11" s="421" customFormat="1" hidden="1">
      <c r="A183" s="418" t="s">
        <v>134</v>
      </c>
      <c r="B183" s="419" t="s">
        <v>306</v>
      </c>
      <c r="C183" s="420">
        <v>1</v>
      </c>
      <c r="D183" s="419" t="s">
        <v>45</v>
      </c>
      <c r="E183" s="421" t="s">
        <v>296</v>
      </c>
      <c r="F183" s="420">
        <v>3</v>
      </c>
      <c r="G183" s="422" t="s">
        <v>37</v>
      </c>
      <c r="H183" s="420">
        <v>16</v>
      </c>
      <c r="I183" s="420">
        <v>23</v>
      </c>
      <c r="J183" s="420">
        <f t="shared" si="19"/>
        <v>8</v>
      </c>
      <c r="K183" s="423"/>
    </row>
    <row r="184" spans="1:11" s="421" customFormat="1" hidden="1">
      <c r="A184" s="418" t="s">
        <v>134</v>
      </c>
      <c r="B184" s="419" t="s">
        <v>175</v>
      </c>
      <c r="C184" s="420">
        <v>1</v>
      </c>
      <c r="D184" s="419" t="s">
        <v>30</v>
      </c>
      <c r="E184" s="421" t="s">
        <v>244</v>
      </c>
      <c r="F184" s="420">
        <v>4</v>
      </c>
      <c r="G184" s="422" t="s">
        <v>36</v>
      </c>
      <c r="H184" s="420">
        <v>1</v>
      </c>
      <c r="I184" s="420">
        <v>5</v>
      </c>
      <c r="J184" s="420">
        <f t="shared" si="19"/>
        <v>5</v>
      </c>
    </row>
    <row r="185" spans="1:11" s="421" customFormat="1" hidden="1">
      <c r="A185" s="418" t="s">
        <v>134</v>
      </c>
      <c r="B185" s="419" t="s">
        <v>175</v>
      </c>
      <c r="C185" s="420">
        <v>1</v>
      </c>
      <c r="D185" s="419" t="s">
        <v>30</v>
      </c>
      <c r="E185" s="421" t="s">
        <v>245</v>
      </c>
      <c r="F185" s="420">
        <v>4</v>
      </c>
      <c r="G185" s="422" t="s">
        <v>37</v>
      </c>
      <c r="H185" s="420">
        <v>1</v>
      </c>
      <c r="I185" s="420">
        <v>5</v>
      </c>
      <c r="J185" s="420">
        <f t="shared" si="19"/>
        <v>5</v>
      </c>
    </row>
    <row r="186" spans="1:11" s="421" customFormat="1" hidden="1">
      <c r="A186" s="418" t="s">
        <v>134</v>
      </c>
      <c r="B186" s="419" t="s">
        <v>178</v>
      </c>
      <c r="C186" s="420">
        <v>1</v>
      </c>
      <c r="D186" s="419" t="s">
        <v>30</v>
      </c>
      <c r="E186" s="421" t="s">
        <v>244</v>
      </c>
      <c r="F186" s="420">
        <v>4</v>
      </c>
      <c r="G186" s="422" t="s">
        <v>36</v>
      </c>
      <c r="H186" s="420">
        <v>6</v>
      </c>
      <c r="I186" s="420">
        <v>10</v>
      </c>
      <c r="J186" s="420">
        <f t="shared" si="19"/>
        <v>5</v>
      </c>
    </row>
    <row r="187" spans="1:11" s="421" customFormat="1" hidden="1">
      <c r="A187" s="418" t="s">
        <v>134</v>
      </c>
      <c r="B187" s="419" t="s">
        <v>178</v>
      </c>
      <c r="C187" s="420">
        <v>1</v>
      </c>
      <c r="D187" s="419" t="s">
        <v>30</v>
      </c>
      <c r="E187" s="421" t="s">
        <v>245</v>
      </c>
      <c r="F187" s="420">
        <v>4</v>
      </c>
      <c r="G187" s="422" t="s">
        <v>37</v>
      </c>
      <c r="H187" s="420">
        <v>6</v>
      </c>
      <c r="I187" s="420">
        <v>10</v>
      </c>
      <c r="J187" s="420">
        <f t="shared" si="19"/>
        <v>5</v>
      </c>
    </row>
    <row r="188" spans="1:11" s="428" customFormat="1" hidden="1">
      <c r="A188" s="425" t="s">
        <v>134</v>
      </c>
      <c r="B188" s="426" t="s">
        <v>500</v>
      </c>
      <c r="C188" s="427">
        <v>1</v>
      </c>
      <c r="D188" s="426" t="s">
        <v>44</v>
      </c>
      <c r="E188" s="428" t="s">
        <v>98</v>
      </c>
      <c r="F188" s="427">
        <v>4</v>
      </c>
      <c r="G188" s="429" t="s">
        <v>36</v>
      </c>
      <c r="H188" s="427">
        <v>11</v>
      </c>
      <c r="I188" s="427">
        <v>15</v>
      </c>
      <c r="J188" s="427">
        <f t="shared" si="19"/>
        <v>5</v>
      </c>
    </row>
    <row r="189" spans="1:11" s="428" customFormat="1" hidden="1">
      <c r="A189" s="425" t="s">
        <v>134</v>
      </c>
      <c r="B189" s="426" t="s">
        <v>501</v>
      </c>
      <c r="C189" s="427">
        <v>1</v>
      </c>
      <c r="D189" s="426" t="s">
        <v>44</v>
      </c>
      <c r="E189" s="428" t="s">
        <v>98</v>
      </c>
      <c r="F189" s="427">
        <v>4</v>
      </c>
      <c r="G189" s="429" t="s">
        <v>37</v>
      </c>
      <c r="H189" s="427">
        <v>11</v>
      </c>
      <c r="I189" s="427">
        <v>15</v>
      </c>
      <c r="J189" s="427">
        <f t="shared" si="19"/>
        <v>5</v>
      </c>
    </row>
    <row r="190" spans="1:11" s="40" customFormat="1" hidden="1">
      <c r="A190" s="407" t="s">
        <v>134</v>
      </c>
      <c r="B190" s="38" t="s">
        <v>317</v>
      </c>
      <c r="C190" s="39">
        <v>1</v>
      </c>
      <c r="D190" s="38" t="s">
        <v>40</v>
      </c>
      <c r="E190" s="40" t="s">
        <v>296</v>
      </c>
      <c r="F190" s="39">
        <v>4</v>
      </c>
      <c r="G190" s="41" t="s">
        <v>255</v>
      </c>
      <c r="H190" s="39">
        <v>6</v>
      </c>
      <c r="I190" s="39">
        <v>10</v>
      </c>
      <c r="J190" s="39">
        <f t="shared" si="19"/>
        <v>5</v>
      </c>
      <c r="K190" s="424"/>
    </row>
    <row r="191" spans="1:11" s="428" customFormat="1" hidden="1">
      <c r="A191" s="425" t="s">
        <v>134</v>
      </c>
      <c r="B191" s="426" t="s">
        <v>201</v>
      </c>
      <c r="C191" s="427">
        <v>1</v>
      </c>
      <c r="D191" s="426" t="s">
        <v>44</v>
      </c>
      <c r="E191" s="428" t="s">
        <v>98</v>
      </c>
      <c r="F191" s="427">
        <v>5</v>
      </c>
      <c r="G191" s="429" t="s">
        <v>36</v>
      </c>
      <c r="H191" s="427">
        <v>1</v>
      </c>
      <c r="I191" s="427">
        <v>5</v>
      </c>
      <c r="J191" s="427">
        <f t="shared" si="19"/>
        <v>5</v>
      </c>
    </row>
    <row r="192" spans="1:11" s="428" customFormat="1" hidden="1">
      <c r="A192" s="425" t="s">
        <v>134</v>
      </c>
      <c r="B192" s="426" t="s">
        <v>202</v>
      </c>
      <c r="C192" s="427">
        <v>1</v>
      </c>
      <c r="D192" s="426" t="s">
        <v>44</v>
      </c>
      <c r="E192" s="428" t="s">
        <v>98</v>
      </c>
      <c r="F192" s="427">
        <v>5</v>
      </c>
      <c r="G192" s="429" t="s">
        <v>37</v>
      </c>
      <c r="H192" s="427">
        <v>1</v>
      </c>
      <c r="I192" s="427">
        <v>5</v>
      </c>
      <c r="J192" s="427">
        <f t="shared" si="19"/>
        <v>5</v>
      </c>
    </row>
    <row r="193" spans="1:11" s="40" customFormat="1" hidden="1">
      <c r="A193" s="407" t="s">
        <v>134</v>
      </c>
      <c r="B193" s="38" t="s">
        <v>318</v>
      </c>
      <c r="C193" s="39">
        <v>1</v>
      </c>
      <c r="D193" s="38" t="s">
        <v>40</v>
      </c>
      <c r="E193" s="40" t="s">
        <v>296</v>
      </c>
      <c r="F193" s="39">
        <v>5</v>
      </c>
      <c r="G193" s="41" t="s">
        <v>255</v>
      </c>
      <c r="H193" s="39">
        <v>6</v>
      </c>
      <c r="I193" s="39">
        <v>10</v>
      </c>
      <c r="J193" s="39">
        <f t="shared" si="19"/>
        <v>5</v>
      </c>
      <c r="K193" s="424"/>
    </row>
    <row r="194" spans="1:11" s="421" customFormat="1" hidden="1">
      <c r="A194" s="418" t="s">
        <v>134</v>
      </c>
      <c r="B194" s="419" t="s">
        <v>297</v>
      </c>
      <c r="C194" s="420">
        <v>1</v>
      </c>
      <c r="D194" s="419" t="s">
        <v>40</v>
      </c>
      <c r="E194" s="421" t="s">
        <v>296</v>
      </c>
      <c r="F194" s="420">
        <v>5</v>
      </c>
      <c r="G194" s="422" t="s">
        <v>36</v>
      </c>
      <c r="H194" s="420">
        <v>6</v>
      </c>
      <c r="I194" s="420">
        <v>10</v>
      </c>
      <c r="J194" s="420">
        <f t="shared" si="19"/>
        <v>5</v>
      </c>
      <c r="K194" s="423"/>
    </row>
    <row r="195" spans="1:11" s="421" customFormat="1" hidden="1">
      <c r="A195" s="418" t="s">
        <v>134</v>
      </c>
      <c r="B195" s="419" t="s">
        <v>298</v>
      </c>
      <c r="C195" s="420">
        <v>1</v>
      </c>
      <c r="D195" s="419" t="s">
        <v>40</v>
      </c>
      <c r="E195" s="421" t="s">
        <v>296</v>
      </c>
      <c r="F195" s="420">
        <v>5</v>
      </c>
      <c r="G195" s="422" t="s">
        <v>37</v>
      </c>
      <c r="H195" s="420">
        <v>6</v>
      </c>
      <c r="I195" s="420">
        <v>10</v>
      </c>
      <c r="J195" s="420">
        <f t="shared" si="19"/>
        <v>5</v>
      </c>
      <c r="K195" s="423"/>
    </row>
    <row r="196" spans="1:11" s="421" customFormat="1" hidden="1">
      <c r="A196" s="418" t="s">
        <v>134</v>
      </c>
      <c r="B196" s="419" t="s">
        <v>299</v>
      </c>
      <c r="C196" s="420">
        <v>1</v>
      </c>
      <c r="D196" s="419" t="s">
        <v>31</v>
      </c>
      <c r="E196" s="421" t="s">
        <v>296</v>
      </c>
      <c r="F196" s="420">
        <v>5</v>
      </c>
      <c r="G196" s="422" t="s">
        <v>36</v>
      </c>
      <c r="H196" s="420">
        <v>16</v>
      </c>
      <c r="I196" s="420">
        <v>23</v>
      </c>
      <c r="J196" s="420">
        <f t="shared" si="19"/>
        <v>8</v>
      </c>
      <c r="K196" s="423"/>
    </row>
    <row r="197" spans="1:11" s="421" customFormat="1" hidden="1">
      <c r="A197" s="418" t="s">
        <v>134</v>
      </c>
      <c r="B197" s="419" t="s">
        <v>300</v>
      </c>
      <c r="C197" s="420">
        <v>1</v>
      </c>
      <c r="D197" s="419" t="s">
        <v>31</v>
      </c>
      <c r="E197" s="421" t="s">
        <v>296</v>
      </c>
      <c r="F197" s="420">
        <v>5</v>
      </c>
      <c r="G197" s="422" t="s">
        <v>37</v>
      </c>
      <c r="H197" s="420">
        <v>16</v>
      </c>
      <c r="I197" s="420">
        <v>23</v>
      </c>
      <c r="J197" s="420">
        <f t="shared" si="19"/>
        <v>8</v>
      </c>
      <c r="K197" s="423"/>
    </row>
    <row r="198" spans="1:11" s="428" customFormat="1" hidden="1">
      <c r="A198" s="425" t="s">
        <v>134</v>
      </c>
      <c r="B198" s="426" t="s">
        <v>197</v>
      </c>
      <c r="C198" s="427">
        <v>1</v>
      </c>
      <c r="D198" s="426" t="s">
        <v>44</v>
      </c>
      <c r="E198" s="428" t="s">
        <v>98</v>
      </c>
      <c r="F198" s="427">
        <v>6</v>
      </c>
      <c r="G198" s="429" t="s">
        <v>36</v>
      </c>
      <c r="H198" s="427">
        <v>1</v>
      </c>
      <c r="I198" s="427">
        <v>5</v>
      </c>
      <c r="J198" s="427">
        <f t="shared" si="19"/>
        <v>5</v>
      </c>
    </row>
    <row r="199" spans="1:11" s="428" customFormat="1" hidden="1">
      <c r="A199" s="425" t="s">
        <v>134</v>
      </c>
      <c r="B199" s="426" t="s">
        <v>198</v>
      </c>
      <c r="C199" s="427">
        <v>1</v>
      </c>
      <c r="D199" s="426" t="s">
        <v>44</v>
      </c>
      <c r="E199" s="428" t="s">
        <v>98</v>
      </c>
      <c r="F199" s="427">
        <v>6</v>
      </c>
      <c r="G199" s="429" t="s">
        <v>37</v>
      </c>
      <c r="H199" s="427">
        <v>1</v>
      </c>
      <c r="I199" s="427">
        <v>5</v>
      </c>
      <c r="J199" s="427">
        <f t="shared" si="19"/>
        <v>5</v>
      </c>
    </row>
    <row r="200" spans="1:11" s="428" customFormat="1" hidden="1">
      <c r="A200" s="425" t="s">
        <v>134</v>
      </c>
      <c r="B200" s="426" t="s">
        <v>199</v>
      </c>
      <c r="C200" s="427">
        <v>1</v>
      </c>
      <c r="D200" s="426" t="s">
        <v>44</v>
      </c>
      <c r="E200" s="428" t="s">
        <v>98</v>
      </c>
      <c r="F200" s="427">
        <v>6</v>
      </c>
      <c r="G200" s="429" t="s">
        <v>36</v>
      </c>
      <c r="H200" s="427">
        <v>6</v>
      </c>
      <c r="I200" s="427">
        <v>10</v>
      </c>
      <c r="J200" s="427">
        <f t="shared" si="19"/>
        <v>5</v>
      </c>
    </row>
    <row r="201" spans="1:11" s="428" customFormat="1" hidden="1">
      <c r="A201" s="425" t="s">
        <v>134</v>
      </c>
      <c r="B201" s="426" t="s">
        <v>200</v>
      </c>
      <c r="C201" s="427">
        <v>1</v>
      </c>
      <c r="D201" s="426" t="s">
        <v>44</v>
      </c>
      <c r="E201" s="428" t="s">
        <v>98</v>
      </c>
      <c r="F201" s="427">
        <v>6</v>
      </c>
      <c r="G201" s="429" t="s">
        <v>37</v>
      </c>
      <c r="H201" s="427">
        <v>6</v>
      </c>
      <c r="I201" s="427">
        <v>10</v>
      </c>
      <c r="J201" s="427">
        <f t="shared" si="19"/>
        <v>5</v>
      </c>
    </row>
    <row r="202" spans="1:11" s="421" customFormat="1" hidden="1">
      <c r="A202" s="418" t="s">
        <v>134</v>
      </c>
      <c r="B202" s="419" t="s">
        <v>301</v>
      </c>
      <c r="C202" s="420">
        <v>1</v>
      </c>
      <c r="D202" s="419" t="s">
        <v>44</v>
      </c>
      <c r="E202" s="421" t="s">
        <v>296</v>
      </c>
      <c r="F202" s="420">
        <v>6</v>
      </c>
      <c r="G202" s="422" t="s">
        <v>36</v>
      </c>
      <c r="H202" s="420">
        <v>11</v>
      </c>
      <c r="I202" s="420">
        <v>15</v>
      </c>
      <c r="J202" s="420">
        <f t="shared" si="19"/>
        <v>5</v>
      </c>
      <c r="K202" s="423"/>
    </row>
    <row r="203" spans="1:11" s="421" customFormat="1" hidden="1">
      <c r="A203" s="418" t="s">
        <v>134</v>
      </c>
      <c r="B203" s="419" t="s">
        <v>302</v>
      </c>
      <c r="C203" s="420">
        <v>1</v>
      </c>
      <c r="D203" s="419" t="s">
        <v>44</v>
      </c>
      <c r="E203" s="421" t="s">
        <v>296</v>
      </c>
      <c r="F203" s="420">
        <v>6</v>
      </c>
      <c r="G203" s="422" t="s">
        <v>37</v>
      </c>
      <c r="H203" s="420">
        <v>11</v>
      </c>
      <c r="I203" s="420">
        <v>15</v>
      </c>
      <c r="J203" s="420">
        <f t="shared" si="19"/>
        <v>5</v>
      </c>
      <c r="K203" s="423"/>
    </row>
    <row r="204" spans="1:11" s="421" customFormat="1" hidden="1">
      <c r="A204" s="418" t="s">
        <v>134</v>
      </c>
      <c r="B204" s="419" t="s">
        <v>303</v>
      </c>
      <c r="C204" s="420">
        <v>1</v>
      </c>
      <c r="D204" s="419" t="s">
        <v>29</v>
      </c>
      <c r="E204" s="421" t="s">
        <v>296</v>
      </c>
      <c r="F204" s="420">
        <v>6</v>
      </c>
      <c r="G204" s="422" t="s">
        <v>36</v>
      </c>
      <c r="H204" s="420">
        <v>16</v>
      </c>
      <c r="I204" s="420">
        <v>23</v>
      </c>
      <c r="J204" s="420">
        <f t="shared" si="19"/>
        <v>8</v>
      </c>
      <c r="K204" s="423"/>
    </row>
    <row r="205" spans="1:11" s="421" customFormat="1" hidden="1">
      <c r="A205" s="418" t="s">
        <v>134</v>
      </c>
      <c r="B205" s="419" t="s">
        <v>304</v>
      </c>
      <c r="C205" s="420">
        <v>1</v>
      </c>
      <c r="D205" s="419" t="s">
        <v>29</v>
      </c>
      <c r="E205" s="421" t="s">
        <v>296</v>
      </c>
      <c r="F205" s="420">
        <v>6</v>
      </c>
      <c r="G205" s="422" t="s">
        <v>37</v>
      </c>
      <c r="H205" s="420">
        <v>16</v>
      </c>
      <c r="I205" s="420">
        <v>23</v>
      </c>
      <c r="J205" s="420">
        <f t="shared" si="19"/>
        <v>8</v>
      </c>
      <c r="K205" s="423"/>
    </row>
    <row r="206" spans="1:11" s="40" customFormat="1" hidden="1">
      <c r="A206" s="407" t="s">
        <v>134</v>
      </c>
      <c r="B206" s="38" t="s">
        <v>319</v>
      </c>
      <c r="C206" s="39">
        <v>1</v>
      </c>
      <c r="D206" s="38" t="s">
        <v>29</v>
      </c>
      <c r="E206" s="40" t="s">
        <v>296</v>
      </c>
      <c r="F206" s="39">
        <v>6</v>
      </c>
      <c r="G206" s="41" t="s">
        <v>255</v>
      </c>
      <c r="H206" s="39">
        <v>6</v>
      </c>
      <c r="I206" s="39">
        <v>10</v>
      </c>
      <c r="J206" s="39">
        <f>I206-H206+1</f>
        <v>5</v>
      </c>
      <c r="K206" s="424"/>
    </row>
    <row r="207" spans="1:11" s="40" customFormat="1" hidden="1">
      <c r="A207" s="407" t="s">
        <v>134</v>
      </c>
      <c r="B207" s="38" t="s">
        <v>320</v>
      </c>
      <c r="C207" s="39">
        <v>1</v>
      </c>
      <c r="D207" s="38" t="s">
        <v>29</v>
      </c>
      <c r="E207" s="40" t="s">
        <v>296</v>
      </c>
      <c r="F207" s="39">
        <v>7</v>
      </c>
      <c r="G207" s="41" t="s">
        <v>255</v>
      </c>
      <c r="H207" s="39">
        <v>6</v>
      </c>
      <c r="I207" s="39">
        <v>10</v>
      </c>
      <c r="J207" s="39">
        <f>I207-H207+1</f>
        <v>5</v>
      </c>
      <c r="K207" s="424"/>
    </row>
    <row r="208" spans="1:11" s="428" customFormat="1" hidden="1">
      <c r="A208" s="425" t="s">
        <v>134</v>
      </c>
      <c r="B208" s="426" t="s">
        <v>246</v>
      </c>
      <c r="C208" s="427">
        <v>1</v>
      </c>
      <c r="D208" s="426" t="s">
        <v>44</v>
      </c>
      <c r="E208" s="428" t="s">
        <v>203</v>
      </c>
      <c r="F208" s="427">
        <v>7</v>
      </c>
      <c r="G208" s="429" t="s">
        <v>36</v>
      </c>
      <c r="H208" s="427">
        <v>6</v>
      </c>
      <c r="I208" s="427">
        <v>15</v>
      </c>
      <c r="J208" s="427">
        <f t="shared" ref="J208" si="20">I208-H208+1</f>
        <v>10</v>
      </c>
    </row>
    <row r="209" spans="1:11" s="428" customFormat="1" hidden="1">
      <c r="A209" s="425" t="s">
        <v>134</v>
      </c>
      <c r="B209" s="426" t="s">
        <v>247</v>
      </c>
      <c r="C209" s="427">
        <v>1</v>
      </c>
      <c r="D209" s="426" t="s">
        <v>44</v>
      </c>
      <c r="E209" s="428" t="s">
        <v>203</v>
      </c>
      <c r="F209" s="427">
        <v>7</v>
      </c>
      <c r="G209" s="429" t="s">
        <v>37</v>
      </c>
      <c r="H209" s="427">
        <v>6</v>
      </c>
      <c r="I209" s="427">
        <v>15</v>
      </c>
      <c r="J209" s="427">
        <f t="shared" si="19"/>
        <v>10</v>
      </c>
    </row>
    <row r="210" spans="1:11" s="40" customFormat="1" hidden="1">
      <c r="A210" s="95" t="s">
        <v>134</v>
      </c>
      <c r="B210" s="38" t="s">
        <v>342</v>
      </c>
      <c r="C210" s="39">
        <v>1</v>
      </c>
      <c r="D210" s="38" t="s">
        <v>29</v>
      </c>
      <c r="E210" s="417" t="s">
        <v>290</v>
      </c>
      <c r="F210" s="41">
        <v>7</v>
      </c>
      <c r="G210" s="41" t="s">
        <v>255</v>
      </c>
      <c r="H210" s="39">
        <v>11</v>
      </c>
      <c r="I210" s="39">
        <v>15</v>
      </c>
      <c r="J210" s="39">
        <f t="shared" si="19"/>
        <v>5</v>
      </c>
    </row>
    <row r="211" spans="1:11" s="421" customFormat="1" hidden="1">
      <c r="A211" s="430" t="s">
        <v>134</v>
      </c>
      <c r="B211" s="419" t="s">
        <v>340</v>
      </c>
      <c r="C211" s="420">
        <v>1</v>
      </c>
      <c r="D211" s="419" t="s">
        <v>30</v>
      </c>
      <c r="E211" s="431" t="s">
        <v>290</v>
      </c>
      <c r="F211" s="422">
        <v>7</v>
      </c>
      <c r="G211" s="422" t="s">
        <v>36</v>
      </c>
      <c r="H211" s="420">
        <v>16</v>
      </c>
      <c r="I211" s="420">
        <v>23</v>
      </c>
      <c r="J211" s="420">
        <f t="shared" si="19"/>
        <v>8</v>
      </c>
    </row>
    <row r="212" spans="1:11" s="421" customFormat="1" hidden="1">
      <c r="A212" s="430" t="s">
        <v>134</v>
      </c>
      <c r="B212" s="419" t="s">
        <v>341</v>
      </c>
      <c r="C212" s="420">
        <v>1</v>
      </c>
      <c r="D212" s="419" t="s">
        <v>30</v>
      </c>
      <c r="E212" s="431" t="s">
        <v>290</v>
      </c>
      <c r="F212" s="422">
        <v>7</v>
      </c>
      <c r="G212" s="422" t="s">
        <v>37</v>
      </c>
      <c r="H212" s="420">
        <v>16</v>
      </c>
      <c r="I212" s="420">
        <v>23</v>
      </c>
      <c r="J212" s="420">
        <f t="shared" si="19"/>
        <v>8</v>
      </c>
    </row>
    <row r="213" spans="1:11" s="40" customFormat="1" hidden="1">
      <c r="A213" s="95" t="s">
        <v>134</v>
      </c>
      <c r="B213" s="38" t="s">
        <v>343</v>
      </c>
      <c r="C213" s="39">
        <v>1</v>
      </c>
      <c r="D213" s="38" t="s">
        <v>29</v>
      </c>
      <c r="E213" s="417" t="s">
        <v>290</v>
      </c>
      <c r="F213" s="41">
        <v>7</v>
      </c>
      <c r="G213" s="41" t="s">
        <v>255</v>
      </c>
      <c r="H213" s="39">
        <v>16</v>
      </c>
      <c r="I213" s="39">
        <v>23</v>
      </c>
      <c r="J213" s="39">
        <f t="shared" si="19"/>
        <v>8</v>
      </c>
    </row>
    <row r="214" spans="1:11" s="421" customFormat="1" hidden="1">
      <c r="A214" s="418" t="s">
        <v>134</v>
      </c>
      <c r="B214" s="419" t="s">
        <v>307</v>
      </c>
      <c r="C214" s="420">
        <v>1</v>
      </c>
      <c r="D214" s="419" t="s">
        <v>41</v>
      </c>
      <c r="E214" s="421" t="s">
        <v>296</v>
      </c>
      <c r="F214" s="420" t="s">
        <v>258</v>
      </c>
      <c r="G214" s="422" t="s">
        <v>36</v>
      </c>
      <c r="H214" s="420">
        <v>6</v>
      </c>
      <c r="I214" s="420">
        <v>10</v>
      </c>
      <c r="J214" s="420">
        <f t="shared" si="19"/>
        <v>5</v>
      </c>
      <c r="K214" s="423"/>
    </row>
    <row r="215" spans="1:11" s="421" customFormat="1" hidden="1">
      <c r="A215" s="418" t="s">
        <v>134</v>
      </c>
      <c r="B215" s="419" t="s">
        <v>308</v>
      </c>
      <c r="C215" s="420">
        <v>1</v>
      </c>
      <c r="D215" s="419" t="s">
        <v>41</v>
      </c>
      <c r="E215" s="421" t="s">
        <v>296</v>
      </c>
      <c r="F215" s="420" t="s">
        <v>258</v>
      </c>
      <c r="G215" s="422" t="s">
        <v>37</v>
      </c>
      <c r="H215" s="420">
        <v>6</v>
      </c>
      <c r="I215" s="420">
        <v>10</v>
      </c>
      <c r="J215" s="420">
        <f t="shared" si="19"/>
        <v>5</v>
      </c>
      <c r="K215" s="423"/>
    </row>
    <row r="216" spans="1:11" s="421" customFormat="1" hidden="1">
      <c r="A216" s="418" t="s">
        <v>134</v>
      </c>
      <c r="B216" s="419" t="s">
        <v>311</v>
      </c>
      <c r="C216" s="420">
        <v>1</v>
      </c>
      <c r="D216" s="419" t="s">
        <v>41</v>
      </c>
      <c r="E216" s="421" t="s">
        <v>296</v>
      </c>
      <c r="F216" s="420" t="s">
        <v>258</v>
      </c>
      <c r="G216" s="422" t="s">
        <v>36</v>
      </c>
      <c r="H216" s="420">
        <v>11</v>
      </c>
      <c r="I216" s="420">
        <v>15</v>
      </c>
      <c r="J216" s="420">
        <f t="shared" si="19"/>
        <v>5</v>
      </c>
      <c r="K216" s="423"/>
    </row>
    <row r="217" spans="1:11" s="421" customFormat="1" hidden="1">
      <c r="A217" s="418" t="s">
        <v>134</v>
      </c>
      <c r="B217" s="419" t="s">
        <v>312</v>
      </c>
      <c r="C217" s="420">
        <v>1</v>
      </c>
      <c r="D217" s="419" t="s">
        <v>41</v>
      </c>
      <c r="E217" s="421" t="s">
        <v>296</v>
      </c>
      <c r="F217" s="420" t="s">
        <v>258</v>
      </c>
      <c r="G217" s="422" t="s">
        <v>37</v>
      </c>
      <c r="H217" s="420">
        <v>11</v>
      </c>
      <c r="I217" s="420">
        <v>15</v>
      </c>
      <c r="J217" s="420">
        <f t="shared" si="19"/>
        <v>5</v>
      </c>
      <c r="K217" s="423"/>
    </row>
    <row r="218" spans="1:11" s="421" customFormat="1" hidden="1">
      <c r="A218" s="418" t="s">
        <v>134</v>
      </c>
      <c r="B218" s="419" t="s">
        <v>315</v>
      </c>
      <c r="C218" s="420">
        <v>1</v>
      </c>
      <c r="D218" s="419" t="s">
        <v>41</v>
      </c>
      <c r="E218" s="421" t="s">
        <v>296</v>
      </c>
      <c r="F218" s="420" t="s">
        <v>258</v>
      </c>
      <c r="G218" s="422" t="s">
        <v>36</v>
      </c>
      <c r="H218" s="420">
        <v>16</v>
      </c>
      <c r="I218" s="420">
        <v>23</v>
      </c>
      <c r="J218" s="420">
        <f t="shared" si="19"/>
        <v>8</v>
      </c>
      <c r="K218" s="423"/>
    </row>
    <row r="219" spans="1:11" s="421" customFormat="1" hidden="1">
      <c r="A219" s="418" t="s">
        <v>134</v>
      </c>
      <c r="B219" s="419" t="s">
        <v>316</v>
      </c>
      <c r="C219" s="420">
        <v>1</v>
      </c>
      <c r="D219" s="419" t="s">
        <v>41</v>
      </c>
      <c r="E219" s="421" t="s">
        <v>296</v>
      </c>
      <c r="F219" s="420" t="s">
        <v>258</v>
      </c>
      <c r="G219" s="422" t="s">
        <v>37</v>
      </c>
      <c r="H219" s="420">
        <v>16</v>
      </c>
      <c r="I219" s="420">
        <v>23</v>
      </c>
      <c r="J219" s="420">
        <f t="shared" si="19"/>
        <v>8</v>
      </c>
      <c r="K219" s="423"/>
    </row>
    <row r="220" spans="1:11" s="435" customFormat="1" hidden="1">
      <c r="A220" s="432" t="s">
        <v>135</v>
      </c>
      <c r="B220" s="433" t="s">
        <v>168</v>
      </c>
      <c r="C220" s="434">
        <v>1</v>
      </c>
      <c r="D220" s="433" t="s">
        <v>104</v>
      </c>
      <c r="E220" s="435" t="s">
        <v>241</v>
      </c>
      <c r="F220" s="434">
        <v>2</v>
      </c>
      <c r="G220" s="436" t="s">
        <v>248</v>
      </c>
      <c r="H220" s="434">
        <v>1</v>
      </c>
      <c r="I220" s="434">
        <v>5</v>
      </c>
      <c r="J220" s="434">
        <f t="shared" si="19"/>
        <v>5</v>
      </c>
    </row>
    <row r="221" spans="1:11" s="435" customFormat="1" hidden="1">
      <c r="A221" s="432" t="s">
        <v>135</v>
      </c>
      <c r="B221" s="433" t="s">
        <v>169</v>
      </c>
      <c r="C221" s="434">
        <v>1</v>
      </c>
      <c r="D221" s="433" t="s">
        <v>104</v>
      </c>
      <c r="E221" s="435" t="s">
        <v>241</v>
      </c>
      <c r="F221" s="434">
        <v>2</v>
      </c>
      <c r="G221" s="436" t="s">
        <v>37</v>
      </c>
      <c r="H221" s="434">
        <v>1</v>
      </c>
      <c r="I221" s="434">
        <v>5</v>
      </c>
      <c r="J221" s="434">
        <f>I221-H221+1</f>
        <v>5</v>
      </c>
    </row>
    <row r="222" spans="1:11" s="435" customFormat="1" hidden="1">
      <c r="A222" s="432" t="s">
        <v>135</v>
      </c>
      <c r="B222" s="433" t="s">
        <v>249</v>
      </c>
      <c r="C222" s="434">
        <v>1</v>
      </c>
      <c r="D222" s="433" t="s">
        <v>45</v>
      </c>
      <c r="E222" s="435" t="s">
        <v>99</v>
      </c>
      <c r="F222" s="434">
        <v>2</v>
      </c>
      <c r="G222" s="436" t="s">
        <v>36</v>
      </c>
      <c r="H222" s="434">
        <v>6</v>
      </c>
      <c r="I222" s="434">
        <v>15</v>
      </c>
      <c r="J222" s="434">
        <f t="shared" ref="J222" si="21">I222-H222+1</f>
        <v>10</v>
      </c>
    </row>
    <row r="223" spans="1:11" s="435" customFormat="1" hidden="1">
      <c r="A223" s="432" t="s">
        <v>135</v>
      </c>
      <c r="B223" s="433" t="s">
        <v>257</v>
      </c>
      <c r="C223" s="434">
        <v>1</v>
      </c>
      <c r="D223" s="433" t="s">
        <v>27</v>
      </c>
      <c r="E223" s="435" t="s">
        <v>99</v>
      </c>
      <c r="F223" s="434">
        <v>2</v>
      </c>
      <c r="G223" s="436" t="s">
        <v>37</v>
      </c>
      <c r="H223" s="434">
        <v>6</v>
      </c>
      <c r="I223" s="434">
        <v>15</v>
      </c>
      <c r="J223" s="434">
        <f>I223-H223+1</f>
        <v>10</v>
      </c>
    </row>
    <row r="224" spans="1:11" s="40" customFormat="1" hidden="1">
      <c r="A224" s="407" t="s">
        <v>135</v>
      </c>
      <c r="B224" s="38" t="s">
        <v>279</v>
      </c>
      <c r="C224" s="39">
        <v>1</v>
      </c>
      <c r="D224" s="38" t="s">
        <v>10</v>
      </c>
      <c r="E224" s="40" t="s">
        <v>295</v>
      </c>
      <c r="F224" s="39">
        <v>2</v>
      </c>
      <c r="G224" s="41" t="s">
        <v>36</v>
      </c>
      <c r="H224" s="39">
        <v>16</v>
      </c>
      <c r="I224" s="39">
        <v>23</v>
      </c>
      <c r="J224" s="39">
        <f>I224-H224+1</f>
        <v>8</v>
      </c>
      <c r="K224" s="424"/>
    </row>
    <row r="225" spans="1:11" s="40" customFormat="1" hidden="1">
      <c r="A225" s="407" t="s">
        <v>135</v>
      </c>
      <c r="B225" s="38" t="s">
        <v>280</v>
      </c>
      <c r="C225" s="39">
        <v>1</v>
      </c>
      <c r="D225" s="38" t="s">
        <v>10</v>
      </c>
      <c r="E225" s="40" t="s">
        <v>295</v>
      </c>
      <c r="F225" s="39">
        <v>2</v>
      </c>
      <c r="G225" s="41" t="s">
        <v>37</v>
      </c>
      <c r="H225" s="39">
        <v>16</v>
      </c>
      <c r="I225" s="39">
        <v>23</v>
      </c>
      <c r="J225" s="39">
        <f>I225-H225+1</f>
        <v>8</v>
      </c>
      <c r="K225" s="424"/>
    </row>
    <row r="226" spans="1:11" s="435" customFormat="1" hidden="1">
      <c r="A226" s="432" t="s">
        <v>135</v>
      </c>
      <c r="B226" s="433" t="s">
        <v>176</v>
      </c>
      <c r="C226" s="434">
        <v>1</v>
      </c>
      <c r="D226" s="433" t="s">
        <v>104</v>
      </c>
      <c r="E226" s="435" t="s">
        <v>241</v>
      </c>
      <c r="F226" s="434">
        <v>3</v>
      </c>
      <c r="G226" s="436" t="s">
        <v>36</v>
      </c>
      <c r="H226" s="434">
        <v>1</v>
      </c>
      <c r="I226" s="434">
        <v>5</v>
      </c>
      <c r="J226" s="434">
        <f>I226-H226+1</f>
        <v>5</v>
      </c>
    </row>
    <row r="227" spans="1:11" s="435" customFormat="1" hidden="1">
      <c r="A227" s="432" t="s">
        <v>135</v>
      </c>
      <c r="B227" s="433" t="s">
        <v>177</v>
      </c>
      <c r="C227" s="434">
        <v>1</v>
      </c>
      <c r="D227" s="433" t="s">
        <v>104</v>
      </c>
      <c r="E227" s="435" t="s">
        <v>241</v>
      </c>
      <c r="F227" s="434">
        <v>3</v>
      </c>
      <c r="G227" s="436" t="s">
        <v>37</v>
      </c>
      <c r="H227" s="434">
        <v>1</v>
      </c>
      <c r="I227" s="434">
        <v>5</v>
      </c>
      <c r="J227" s="434">
        <f>I227-H227+1</f>
        <v>5</v>
      </c>
    </row>
    <row r="228" spans="1:11" s="435" customFormat="1" hidden="1">
      <c r="A228" s="432" t="s">
        <v>135</v>
      </c>
      <c r="B228" s="433" t="s">
        <v>253</v>
      </c>
      <c r="C228" s="434">
        <v>1</v>
      </c>
      <c r="D228" s="433" t="s">
        <v>104</v>
      </c>
      <c r="E228" s="435" t="s">
        <v>99</v>
      </c>
      <c r="F228" s="434">
        <v>3</v>
      </c>
      <c r="G228" s="436" t="s">
        <v>36</v>
      </c>
      <c r="H228" s="434">
        <v>6</v>
      </c>
      <c r="I228" s="434">
        <v>15</v>
      </c>
      <c r="J228" s="434">
        <f t="shared" ref="J228:J230" si="22">I228-H228+1</f>
        <v>10</v>
      </c>
    </row>
    <row r="229" spans="1:11" s="435" customFormat="1" hidden="1">
      <c r="A229" s="432" t="s">
        <v>135</v>
      </c>
      <c r="B229" s="433" t="s">
        <v>256</v>
      </c>
      <c r="C229" s="434">
        <v>1</v>
      </c>
      <c r="D229" s="433" t="s">
        <v>104</v>
      </c>
      <c r="E229" s="435" t="s">
        <v>99</v>
      </c>
      <c r="F229" s="434">
        <v>3</v>
      </c>
      <c r="G229" s="436" t="s">
        <v>37</v>
      </c>
      <c r="H229" s="434">
        <v>6</v>
      </c>
      <c r="I229" s="434">
        <v>15</v>
      </c>
      <c r="J229" s="434">
        <f t="shared" si="22"/>
        <v>10</v>
      </c>
    </row>
    <row r="230" spans="1:11" s="440" customFormat="1" hidden="1">
      <c r="A230" s="437" t="s">
        <v>135</v>
      </c>
      <c r="B230" s="438" t="s">
        <v>254</v>
      </c>
      <c r="C230" s="439">
        <v>1</v>
      </c>
      <c r="D230" s="438" t="s">
        <v>24</v>
      </c>
      <c r="E230" s="440" t="s">
        <v>99</v>
      </c>
      <c r="F230" s="439">
        <v>3</v>
      </c>
      <c r="G230" s="441" t="s">
        <v>255</v>
      </c>
      <c r="H230" s="439">
        <v>6</v>
      </c>
      <c r="I230" s="439">
        <v>15</v>
      </c>
      <c r="J230" s="439">
        <f t="shared" si="22"/>
        <v>10</v>
      </c>
    </row>
    <row r="231" spans="1:11" s="40" customFormat="1" hidden="1">
      <c r="A231" s="407" t="s">
        <v>135</v>
      </c>
      <c r="B231" s="38" t="s">
        <v>277</v>
      </c>
      <c r="C231" s="39">
        <v>1</v>
      </c>
      <c r="D231" s="417" t="s">
        <v>30</v>
      </c>
      <c r="E231" s="40" t="s">
        <v>295</v>
      </c>
      <c r="F231" s="39">
        <v>3</v>
      </c>
      <c r="G231" s="41" t="s">
        <v>36</v>
      </c>
      <c r="H231" s="39">
        <v>16</v>
      </c>
      <c r="I231" s="39">
        <v>23</v>
      </c>
      <c r="J231" s="39">
        <f>I231-H231+1</f>
        <v>8</v>
      </c>
      <c r="K231" s="424"/>
    </row>
    <row r="232" spans="1:11" s="40" customFormat="1" hidden="1">
      <c r="A232" s="407" t="s">
        <v>135</v>
      </c>
      <c r="B232" s="38" t="s">
        <v>275</v>
      </c>
      <c r="C232" s="39">
        <v>1</v>
      </c>
      <c r="D232" s="38" t="s">
        <v>104</v>
      </c>
      <c r="E232" s="40" t="s">
        <v>295</v>
      </c>
      <c r="F232" s="39">
        <v>3</v>
      </c>
      <c r="G232" s="41" t="s">
        <v>37</v>
      </c>
      <c r="H232" s="39">
        <v>16</v>
      </c>
      <c r="I232" s="39">
        <v>23</v>
      </c>
      <c r="J232" s="39">
        <f>I232-H232+1</f>
        <v>8</v>
      </c>
      <c r="K232" s="424"/>
    </row>
    <row r="233" spans="1:11" s="435" customFormat="1" hidden="1">
      <c r="A233" s="432" t="s">
        <v>135</v>
      </c>
      <c r="B233" s="433" t="s">
        <v>175</v>
      </c>
      <c r="C233" s="434">
        <v>1</v>
      </c>
      <c r="D233" s="433" t="s">
        <v>104</v>
      </c>
      <c r="E233" s="435" t="s">
        <v>241</v>
      </c>
      <c r="F233" s="434">
        <v>4</v>
      </c>
      <c r="G233" s="436" t="s">
        <v>36</v>
      </c>
      <c r="H233" s="434">
        <v>11</v>
      </c>
      <c r="I233" s="434">
        <v>15</v>
      </c>
      <c r="J233" s="434">
        <f t="shared" si="19"/>
        <v>5</v>
      </c>
    </row>
    <row r="234" spans="1:11" s="435" customFormat="1" hidden="1">
      <c r="A234" s="432" t="s">
        <v>135</v>
      </c>
      <c r="B234" s="433" t="s">
        <v>178</v>
      </c>
      <c r="C234" s="434">
        <v>1</v>
      </c>
      <c r="D234" s="433" t="s">
        <v>104</v>
      </c>
      <c r="E234" s="435" t="s">
        <v>241</v>
      </c>
      <c r="F234" s="434">
        <v>4</v>
      </c>
      <c r="G234" s="436" t="s">
        <v>37</v>
      </c>
      <c r="H234" s="434">
        <v>11</v>
      </c>
      <c r="I234" s="434">
        <v>15</v>
      </c>
      <c r="J234" s="434">
        <f t="shared" si="19"/>
        <v>5</v>
      </c>
    </row>
    <row r="235" spans="1:11" s="40" customFormat="1" hidden="1">
      <c r="A235" s="407" t="s">
        <v>135</v>
      </c>
      <c r="B235" s="38"/>
      <c r="C235" s="39">
        <v>1</v>
      </c>
      <c r="D235" s="433"/>
      <c r="F235" s="39">
        <v>4</v>
      </c>
      <c r="G235" s="41" t="s">
        <v>36</v>
      </c>
      <c r="H235" s="39">
        <v>6</v>
      </c>
      <c r="I235" s="39">
        <v>10</v>
      </c>
      <c r="J235" s="39">
        <f t="shared" si="19"/>
        <v>5</v>
      </c>
      <c r="K235" s="424"/>
    </row>
    <row r="236" spans="1:11" s="40" customFormat="1" hidden="1">
      <c r="A236" s="407" t="s">
        <v>135</v>
      </c>
      <c r="B236" s="38" t="s">
        <v>278</v>
      </c>
      <c r="C236" s="39">
        <v>1</v>
      </c>
      <c r="D236" s="38" t="s">
        <v>45</v>
      </c>
      <c r="E236" s="40" t="s">
        <v>295</v>
      </c>
      <c r="F236" s="39">
        <v>4</v>
      </c>
      <c r="G236" s="41" t="s">
        <v>37</v>
      </c>
      <c r="H236" s="39">
        <v>6</v>
      </c>
      <c r="I236" s="39">
        <v>10</v>
      </c>
      <c r="J236" s="39">
        <f t="shared" ref="J236:J241" si="23">I236-H236+1</f>
        <v>5</v>
      </c>
      <c r="K236" s="424"/>
    </row>
    <row r="237" spans="1:11" s="40" customFormat="1" hidden="1">
      <c r="A237" s="407" t="s">
        <v>135</v>
      </c>
      <c r="B237" s="38" t="s">
        <v>284</v>
      </c>
      <c r="C237" s="39">
        <v>1</v>
      </c>
      <c r="D237" s="38" t="s">
        <v>104</v>
      </c>
      <c r="E237" s="40" t="s">
        <v>295</v>
      </c>
      <c r="F237" s="39">
        <v>4</v>
      </c>
      <c r="G237" s="41" t="s">
        <v>36</v>
      </c>
      <c r="H237" s="39">
        <v>16</v>
      </c>
      <c r="I237" s="39">
        <v>23</v>
      </c>
      <c r="J237" s="39">
        <f t="shared" si="23"/>
        <v>8</v>
      </c>
      <c r="K237" s="424"/>
    </row>
    <row r="238" spans="1:11" s="402" customFormat="1" hidden="1">
      <c r="A238" s="411" t="s">
        <v>135</v>
      </c>
      <c r="B238" s="89" t="s">
        <v>272</v>
      </c>
      <c r="C238" s="401">
        <v>1</v>
      </c>
      <c r="D238" s="89" t="s">
        <v>39</v>
      </c>
      <c r="E238" s="402" t="s">
        <v>295</v>
      </c>
      <c r="F238" s="401">
        <v>4</v>
      </c>
      <c r="G238" s="87" t="s">
        <v>37</v>
      </c>
      <c r="H238" s="401">
        <v>16</v>
      </c>
      <c r="I238" s="401">
        <v>23</v>
      </c>
      <c r="J238" s="401">
        <f t="shared" si="23"/>
        <v>8</v>
      </c>
      <c r="K238" s="442"/>
    </row>
    <row r="239" spans="1:11" s="435" customFormat="1" hidden="1">
      <c r="A239" s="432" t="s">
        <v>135</v>
      </c>
      <c r="B239" s="433" t="s">
        <v>196</v>
      </c>
      <c r="C239" s="434">
        <v>1</v>
      </c>
      <c r="D239" s="433" t="s">
        <v>104</v>
      </c>
      <c r="E239" s="435" t="s">
        <v>99</v>
      </c>
      <c r="F239" s="434">
        <v>5</v>
      </c>
      <c r="G239" s="436" t="s">
        <v>37</v>
      </c>
      <c r="H239" s="434">
        <v>11</v>
      </c>
      <c r="I239" s="434">
        <v>15</v>
      </c>
      <c r="J239" s="434">
        <f t="shared" si="23"/>
        <v>5</v>
      </c>
    </row>
    <row r="240" spans="1:11" s="40" customFormat="1" hidden="1">
      <c r="A240" s="407" t="s">
        <v>135</v>
      </c>
      <c r="B240" s="38" t="s">
        <v>276</v>
      </c>
      <c r="C240" s="39">
        <v>1</v>
      </c>
      <c r="D240" s="38" t="s">
        <v>45</v>
      </c>
      <c r="E240" s="40" t="s">
        <v>295</v>
      </c>
      <c r="F240" s="39">
        <v>5</v>
      </c>
      <c r="G240" s="41" t="s">
        <v>37</v>
      </c>
      <c r="H240" s="39">
        <v>6</v>
      </c>
      <c r="I240" s="39">
        <v>10</v>
      </c>
      <c r="J240" s="39">
        <f t="shared" si="23"/>
        <v>5</v>
      </c>
      <c r="K240" s="424"/>
    </row>
    <row r="241" spans="1:11" s="435" customFormat="1" hidden="1">
      <c r="A241" s="432" t="s">
        <v>135</v>
      </c>
      <c r="B241" s="433" t="s">
        <v>250</v>
      </c>
      <c r="C241" s="434">
        <v>1</v>
      </c>
      <c r="D241" s="433" t="s">
        <v>104</v>
      </c>
      <c r="E241" s="435" t="s">
        <v>99</v>
      </c>
      <c r="F241" s="434">
        <v>5</v>
      </c>
      <c r="G241" s="436" t="s">
        <v>36</v>
      </c>
      <c r="H241" s="434">
        <v>6</v>
      </c>
      <c r="I241" s="434">
        <v>15</v>
      </c>
      <c r="J241" s="434">
        <f t="shared" si="23"/>
        <v>10</v>
      </c>
    </row>
    <row r="242" spans="1:11" s="402" customFormat="1" hidden="1">
      <c r="A242" s="88" t="s">
        <v>135</v>
      </c>
      <c r="B242" s="89" t="s">
        <v>338</v>
      </c>
      <c r="C242" s="401">
        <v>1</v>
      </c>
      <c r="D242" s="89" t="s">
        <v>26</v>
      </c>
      <c r="E242" s="405" t="s">
        <v>291</v>
      </c>
      <c r="F242" s="87">
        <v>5</v>
      </c>
      <c r="G242" s="87" t="s">
        <v>255</v>
      </c>
      <c r="H242" s="401">
        <v>6</v>
      </c>
      <c r="I242" s="401">
        <v>15</v>
      </c>
      <c r="J242" s="401">
        <f>I242-H242+1</f>
        <v>10</v>
      </c>
    </row>
    <row r="243" spans="1:11" s="402" customFormat="1" hidden="1">
      <c r="A243" s="411" t="s">
        <v>135</v>
      </c>
      <c r="B243" s="89" t="s">
        <v>281</v>
      </c>
      <c r="C243" s="401">
        <v>1</v>
      </c>
      <c r="D243" s="405" t="s">
        <v>41</v>
      </c>
      <c r="E243" s="402" t="s">
        <v>295</v>
      </c>
      <c r="F243" s="401">
        <v>5</v>
      </c>
      <c r="G243" s="87" t="s">
        <v>255</v>
      </c>
      <c r="H243" s="401">
        <v>16</v>
      </c>
      <c r="I243" s="401">
        <v>23</v>
      </c>
      <c r="J243" s="401">
        <f>I243-H243+1</f>
        <v>8</v>
      </c>
      <c r="K243" s="442"/>
    </row>
    <row r="244" spans="1:11" s="40" customFormat="1" hidden="1">
      <c r="A244" s="407" t="s">
        <v>135</v>
      </c>
      <c r="B244" s="38" t="s">
        <v>270</v>
      </c>
      <c r="C244" s="39">
        <v>1</v>
      </c>
      <c r="D244" s="38" t="s">
        <v>45</v>
      </c>
      <c r="E244" s="40" t="s">
        <v>295</v>
      </c>
      <c r="F244" s="39">
        <v>5</v>
      </c>
      <c r="G244" s="41" t="s">
        <v>36</v>
      </c>
      <c r="H244" s="39">
        <v>16</v>
      </c>
      <c r="I244" s="39">
        <v>23</v>
      </c>
      <c r="J244" s="39">
        <f>I244-H244+1</f>
        <v>8</v>
      </c>
      <c r="K244" s="424"/>
    </row>
    <row r="245" spans="1:11" s="435" customFormat="1" hidden="1">
      <c r="A245" s="432" t="s">
        <v>135</v>
      </c>
      <c r="B245" s="433" t="s">
        <v>152</v>
      </c>
      <c r="C245" s="434">
        <v>1</v>
      </c>
      <c r="D245" s="433" t="s">
        <v>104</v>
      </c>
      <c r="E245" s="435" t="s">
        <v>99</v>
      </c>
      <c r="F245" s="434" t="s">
        <v>78</v>
      </c>
      <c r="G245" s="436" t="s">
        <v>36</v>
      </c>
      <c r="H245" s="434">
        <v>1</v>
      </c>
      <c r="I245" s="434">
        <v>5</v>
      </c>
      <c r="J245" s="434">
        <f t="shared" ref="J245:J308" si="24">I245-H245+1</f>
        <v>5</v>
      </c>
    </row>
    <row r="246" spans="1:11" s="435" customFormat="1" hidden="1">
      <c r="A246" s="432" t="s">
        <v>135</v>
      </c>
      <c r="B246" s="433" t="s">
        <v>153</v>
      </c>
      <c r="C246" s="434">
        <v>1</v>
      </c>
      <c r="D246" s="433" t="s">
        <v>104</v>
      </c>
      <c r="E246" s="435" t="s">
        <v>99</v>
      </c>
      <c r="F246" s="434" t="s">
        <v>78</v>
      </c>
      <c r="G246" s="436" t="s">
        <v>36</v>
      </c>
      <c r="H246" s="434">
        <v>6</v>
      </c>
      <c r="I246" s="434">
        <v>10</v>
      </c>
      <c r="J246" s="434">
        <f t="shared" si="24"/>
        <v>5</v>
      </c>
    </row>
    <row r="247" spans="1:11" s="435" customFormat="1" hidden="1">
      <c r="A247" s="432" t="s">
        <v>135</v>
      </c>
      <c r="B247" s="433" t="s">
        <v>251</v>
      </c>
      <c r="C247" s="434">
        <v>1</v>
      </c>
      <c r="D247" s="433" t="s">
        <v>45</v>
      </c>
      <c r="E247" s="435" t="s">
        <v>99</v>
      </c>
      <c r="F247" s="434">
        <v>6</v>
      </c>
      <c r="G247" s="436" t="s">
        <v>37</v>
      </c>
      <c r="H247" s="434">
        <v>6</v>
      </c>
      <c r="I247" s="434">
        <v>15</v>
      </c>
      <c r="J247" s="434">
        <f t="shared" si="24"/>
        <v>10</v>
      </c>
    </row>
    <row r="248" spans="1:11" s="40" customFormat="1" hidden="1">
      <c r="A248" s="95" t="s">
        <v>135</v>
      </c>
      <c r="B248" s="38" t="s">
        <v>339</v>
      </c>
      <c r="C248" s="39">
        <v>1</v>
      </c>
      <c r="D248" s="38" t="s">
        <v>24</v>
      </c>
      <c r="E248" s="417" t="s">
        <v>291</v>
      </c>
      <c r="F248" s="41">
        <v>6</v>
      </c>
      <c r="G248" s="41" t="s">
        <v>255</v>
      </c>
      <c r="H248" s="39">
        <v>6</v>
      </c>
      <c r="I248" s="39">
        <v>15</v>
      </c>
      <c r="J248" s="39">
        <f>I248-H248+1</f>
        <v>10</v>
      </c>
    </row>
    <row r="249" spans="1:11" s="40" customFormat="1" hidden="1">
      <c r="A249" s="407" t="s">
        <v>135</v>
      </c>
      <c r="B249" s="38" t="s">
        <v>274</v>
      </c>
      <c r="C249" s="39">
        <v>1</v>
      </c>
      <c r="D249" s="38" t="s">
        <v>39</v>
      </c>
      <c r="E249" s="40" t="s">
        <v>295</v>
      </c>
      <c r="F249" s="39">
        <v>6</v>
      </c>
      <c r="G249" s="41" t="s">
        <v>37</v>
      </c>
      <c r="H249" s="39">
        <v>16</v>
      </c>
      <c r="I249" s="39">
        <v>23</v>
      </c>
      <c r="J249" s="39">
        <f>I249-H249+1</f>
        <v>8</v>
      </c>
      <c r="K249" s="424"/>
    </row>
    <row r="250" spans="1:11" s="435" customFormat="1" hidden="1">
      <c r="A250" s="432" t="s">
        <v>135</v>
      </c>
      <c r="B250" s="433" t="s">
        <v>502</v>
      </c>
      <c r="C250" s="434">
        <v>1</v>
      </c>
      <c r="D250" s="433" t="s">
        <v>31</v>
      </c>
      <c r="E250" s="435" t="s">
        <v>99</v>
      </c>
      <c r="F250" s="434">
        <v>7</v>
      </c>
      <c r="G250" s="436" t="s">
        <v>36</v>
      </c>
      <c r="H250" s="434">
        <v>11</v>
      </c>
      <c r="I250" s="434">
        <v>15</v>
      </c>
      <c r="J250" s="434">
        <f>I250-H250+1</f>
        <v>5</v>
      </c>
    </row>
    <row r="251" spans="1:11" s="435" customFormat="1" hidden="1">
      <c r="A251" s="432" t="s">
        <v>135</v>
      </c>
      <c r="B251" s="433" t="s">
        <v>252</v>
      </c>
      <c r="C251" s="434">
        <v>1</v>
      </c>
      <c r="D251" s="433" t="s">
        <v>104</v>
      </c>
      <c r="E251" s="435" t="s">
        <v>99</v>
      </c>
      <c r="F251" s="434">
        <v>7</v>
      </c>
      <c r="G251" s="436" t="s">
        <v>37</v>
      </c>
      <c r="H251" s="434">
        <v>6</v>
      </c>
      <c r="I251" s="434">
        <v>15</v>
      </c>
      <c r="J251" s="434">
        <f t="shared" si="24"/>
        <v>10</v>
      </c>
    </row>
    <row r="252" spans="1:11" s="40" customFormat="1" hidden="1">
      <c r="A252" s="407" t="s">
        <v>135</v>
      </c>
      <c r="B252" s="38"/>
      <c r="C252" s="39">
        <v>1</v>
      </c>
      <c r="D252" s="38"/>
      <c r="F252" s="39">
        <v>7</v>
      </c>
      <c r="G252" s="41" t="s">
        <v>255</v>
      </c>
      <c r="H252" s="39">
        <v>6</v>
      </c>
      <c r="I252" s="39">
        <v>10</v>
      </c>
      <c r="J252" s="39">
        <f>I252-H252+1</f>
        <v>5</v>
      </c>
      <c r="K252" s="424"/>
    </row>
    <row r="253" spans="1:11" s="40" customFormat="1" hidden="1">
      <c r="A253" s="407" t="s">
        <v>135</v>
      </c>
      <c r="B253" s="38" t="s">
        <v>282</v>
      </c>
      <c r="C253" s="39">
        <v>1</v>
      </c>
      <c r="D253" s="38" t="s">
        <v>27</v>
      </c>
      <c r="E253" s="40" t="s">
        <v>295</v>
      </c>
      <c r="F253" s="39">
        <v>7</v>
      </c>
      <c r="G253" s="41" t="s">
        <v>36</v>
      </c>
      <c r="H253" s="39">
        <v>16</v>
      </c>
      <c r="I253" s="39">
        <v>23</v>
      </c>
      <c r="J253" s="39">
        <f>I253-H253+1</f>
        <v>8</v>
      </c>
      <c r="K253" s="424"/>
    </row>
    <row r="254" spans="1:11" s="40" customFormat="1" hidden="1">
      <c r="A254" s="407" t="s">
        <v>135</v>
      </c>
      <c r="B254" s="38" t="s">
        <v>283</v>
      </c>
      <c r="C254" s="39">
        <v>1</v>
      </c>
      <c r="D254" s="38" t="s">
        <v>27</v>
      </c>
      <c r="E254" s="40" t="s">
        <v>295</v>
      </c>
      <c r="F254" s="39">
        <v>7</v>
      </c>
      <c r="G254" s="41" t="s">
        <v>37</v>
      </c>
      <c r="H254" s="39">
        <v>16</v>
      </c>
      <c r="I254" s="39">
        <v>23</v>
      </c>
      <c r="J254" s="39">
        <f>I254-H254+1</f>
        <v>8</v>
      </c>
      <c r="K254" s="424"/>
    </row>
    <row r="255" spans="1:11" s="435" customFormat="1" hidden="1">
      <c r="A255" s="432" t="s">
        <v>135</v>
      </c>
      <c r="B255" s="433"/>
      <c r="C255" s="434">
        <v>1</v>
      </c>
      <c r="D255" s="433"/>
      <c r="F255" s="434" t="s">
        <v>258</v>
      </c>
      <c r="G255" s="436" t="s">
        <v>37</v>
      </c>
      <c r="H255" s="434">
        <v>6</v>
      </c>
      <c r="I255" s="434">
        <v>15</v>
      </c>
      <c r="J255" s="434">
        <f t="shared" si="24"/>
        <v>10</v>
      </c>
    </row>
    <row r="256" spans="1:11" s="27" customFormat="1" hidden="1">
      <c r="A256" s="7" t="s">
        <v>132</v>
      </c>
      <c r="B256" s="8" t="s">
        <v>147</v>
      </c>
      <c r="C256" s="9">
        <v>1</v>
      </c>
      <c r="D256" s="8" t="s">
        <v>26</v>
      </c>
      <c r="E256" s="7" t="s">
        <v>186</v>
      </c>
      <c r="F256" s="11" t="s">
        <v>78</v>
      </c>
      <c r="G256" s="112" t="s">
        <v>192</v>
      </c>
      <c r="H256" s="9">
        <v>1</v>
      </c>
      <c r="I256" s="9">
        <v>10</v>
      </c>
      <c r="J256" s="9">
        <f t="shared" si="24"/>
        <v>10</v>
      </c>
    </row>
    <row r="257" spans="1:10" s="27" customFormat="1" hidden="1">
      <c r="A257" s="7" t="s">
        <v>132</v>
      </c>
      <c r="B257" s="8" t="s">
        <v>146</v>
      </c>
      <c r="C257" s="9">
        <v>1</v>
      </c>
      <c r="D257" s="8" t="s">
        <v>26</v>
      </c>
      <c r="E257" s="7" t="s">
        <v>189</v>
      </c>
      <c r="F257" s="11" t="s">
        <v>262</v>
      </c>
      <c r="G257" s="11" t="s">
        <v>193</v>
      </c>
      <c r="H257" s="9">
        <v>1</v>
      </c>
      <c r="I257" s="9">
        <v>8</v>
      </c>
      <c r="J257" s="9">
        <f t="shared" si="24"/>
        <v>8</v>
      </c>
    </row>
    <row r="258" spans="1:10" s="27" customFormat="1" hidden="1">
      <c r="A258" s="97" t="s">
        <v>132</v>
      </c>
      <c r="B258" s="8" t="s">
        <v>204</v>
      </c>
      <c r="C258" s="9">
        <v>1</v>
      </c>
      <c r="D258" s="8" t="s">
        <v>40</v>
      </c>
      <c r="E258" s="14" t="s">
        <v>14</v>
      </c>
      <c r="F258" s="24" t="s">
        <v>77</v>
      </c>
      <c r="G258" s="11" t="s">
        <v>192</v>
      </c>
      <c r="H258" s="9">
        <v>11</v>
      </c>
      <c r="I258" s="9">
        <v>15</v>
      </c>
      <c r="J258" s="9">
        <f t="shared" si="24"/>
        <v>5</v>
      </c>
    </row>
    <row r="259" spans="1:10" s="27" customFormat="1" hidden="1">
      <c r="A259" s="97" t="s">
        <v>132</v>
      </c>
      <c r="B259" s="8" t="s">
        <v>205</v>
      </c>
      <c r="C259" s="9">
        <v>1</v>
      </c>
      <c r="D259" s="8" t="s">
        <v>40</v>
      </c>
      <c r="E259" s="14" t="s">
        <v>14</v>
      </c>
      <c r="F259" s="24" t="s">
        <v>77</v>
      </c>
      <c r="G259" s="11" t="s">
        <v>195</v>
      </c>
      <c r="H259" s="9">
        <v>11</v>
      </c>
      <c r="I259" s="9">
        <v>15</v>
      </c>
      <c r="J259" s="9">
        <f t="shared" si="24"/>
        <v>5</v>
      </c>
    </row>
    <row r="260" spans="1:10" s="27" customFormat="1" hidden="1">
      <c r="A260" s="97" t="s">
        <v>132</v>
      </c>
      <c r="B260" s="8" t="s">
        <v>206</v>
      </c>
      <c r="C260" s="9">
        <v>1</v>
      </c>
      <c r="D260" s="8" t="s">
        <v>40</v>
      </c>
      <c r="E260" s="14" t="s">
        <v>14</v>
      </c>
      <c r="F260" s="24" t="s">
        <v>80</v>
      </c>
      <c r="G260" s="11" t="s">
        <v>95</v>
      </c>
      <c r="H260" s="9">
        <v>1</v>
      </c>
      <c r="I260" s="9">
        <v>5</v>
      </c>
      <c r="J260" s="9">
        <f t="shared" si="24"/>
        <v>5</v>
      </c>
    </row>
    <row r="261" spans="1:10" s="27" customFormat="1" hidden="1">
      <c r="A261" s="97" t="s">
        <v>132</v>
      </c>
      <c r="B261" s="8" t="s">
        <v>207</v>
      </c>
      <c r="C261" s="9">
        <v>1</v>
      </c>
      <c r="D261" s="8" t="s">
        <v>40</v>
      </c>
      <c r="E261" s="14" t="s">
        <v>14</v>
      </c>
      <c r="F261" s="24" t="s">
        <v>80</v>
      </c>
      <c r="G261" s="11" t="s">
        <v>194</v>
      </c>
      <c r="H261" s="9">
        <v>1</v>
      </c>
      <c r="I261" s="9">
        <v>5</v>
      </c>
      <c r="J261" s="9">
        <f t="shared" si="24"/>
        <v>5</v>
      </c>
    </row>
    <row r="262" spans="1:10" s="27" customFormat="1" hidden="1">
      <c r="A262" s="97" t="s">
        <v>132</v>
      </c>
      <c r="B262" s="8" t="s">
        <v>215</v>
      </c>
      <c r="C262" s="9">
        <v>1</v>
      </c>
      <c r="D262" s="8" t="s">
        <v>38</v>
      </c>
      <c r="E262" s="14" t="s">
        <v>14</v>
      </c>
      <c r="F262" s="24" t="s">
        <v>77</v>
      </c>
      <c r="G262" s="11" t="s">
        <v>95</v>
      </c>
      <c r="H262" s="9">
        <v>1</v>
      </c>
      <c r="I262" s="9">
        <v>6</v>
      </c>
      <c r="J262" s="9">
        <f t="shared" si="24"/>
        <v>6</v>
      </c>
    </row>
    <row r="263" spans="1:10" s="27" customFormat="1" hidden="1">
      <c r="A263" s="97" t="s">
        <v>132</v>
      </c>
      <c r="B263" s="8" t="s">
        <v>216</v>
      </c>
      <c r="C263" s="9">
        <v>1</v>
      </c>
      <c r="D263" s="8" t="s">
        <v>38</v>
      </c>
      <c r="E263" s="14" t="s">
        <v>189</v>
      </c>
      <c r="F263" s="24" t="s">
        <v>77</v>
      </c>
      <c r="G263" s="11" t="s">
        <v>194</v>
      </c>
      <c r="H263" s="9">
        <v>1</v>
      </c>
      <c r="I263" s="9">
        <v>6</v>
      </c>
      <c r="J263" s="9">
        <f t="shared" si="24"/>
        <v>6</v>
      </c>
    </row>
    <row r="264" spans="1:10" s="40" customFormat="1" hidden="1">
      <c r="A264" s="95" t="s">
        <v>133</v>
      </c>
      <c r="B264" s="38" t="s">
        <v>182</v>
      </c>
      <c r="C264" s="39">
        <v>1</v>
      </c>
      <c r="D264" s="38" t="s">
        <v>29</v>
      </c>
      <c r="E264" s="40" t="s">
        <v>181</v>
      </c>
      <c r="F264" s="41" t="s">
        <v>503</v>
      </c>
      <c r="G264" s="443" t="s">
        <v>95</v>
      </c>
      <c r="H264" s="39">
        <v>6</v>
      </c>
      <c r="I264" s="39">
        <v>19</v>
      </c>
      <c r="J264" s="39">
        <f t="shared" si="24"/>
        <v>14</v>
      </c>
    </row>
    <row r="265" spans="1:10" s="40" customFormat="1" hidden="1">
      <c r="A265" s="95" t="s">
        <v>133</v>
      </c>
      <c r="B265" s="38" t="s">
        <v>183</v>
      </c>
      <c r="C265" s="39">
        <v>1</v>
      </c>
      <c r="D265" s="38" t="s">
        <v>29</v>
      </c>
      <c r="E265" s="40" t="s">
        <v>181</v>
      </c>
      <c r="F265" s="41" t="s">
        <v>503</v>
      </c>
      <c r="G265" s="41" t="s">
        <v>194</v>
      </c>
      <c r="H265" s="39">
        <v>6</v>
      </c>
      <c r="I265" s="39">
        <v>19</v>
      </c>
      <c r="J265" s="39">
        <f t="shared" si="24"/>
        <v>14</v>
      </c>
    </row>
    <row r="266" spans="1:10" s="40" customFormat="1" hidden="1">
      <c r="A266" s="95" t="s">
        <v>133</v>
      </c>
      <c r="B266" s="38" t="s">
        <v>184</v>
      </c>
      <c r="C266" s="39">
        <v>1</v>
      </c>
      <c r="D266" s="38" t="s">
        <v>29</v>
      </c>
      <c r="E266" s="40" t="s">
        <v>181</v>
      </c>
      <c r="F266" s="41" t="s">
        <v>503</v>
      </c>
      <c r="G266" s="443" t="s">
        <v>95</v>
      </c>
      <c r="H266" s="39">
        <v>12</v>
      </c>
      <c r="I266" s="39">
        <v>19</v>
      </c>
      <c r="J266" s="39">
        <f t="shared" si="24"/>
        <v>8</v>
      </c>
    </row>
    <row r="267" spans="1:10" s="40" customFormat="1" hidden="1">
      <c r="A267" s="95" t="s">
        <v>133</v>
      </c>
      <c r="B267" s="38" t="s">
        <v>185</v>
      </c>
      <c r="C267" s="39">
        <v>1</v>
      </c>
      <c r="D267" s="38" t="s">
        <v>29</v>
      </c>
      <c r="E267" s="40" t="s">
        <v>181</v>
      </c>
      <c r="F267" s="41" t="s">
        <v>503</v>
      </c>
      <c r="G267" s="41" t="s">
        <v>194</v>
      </c>
      <c r="H267" s="39">
        <v>12</v>
      </c>
      <c r="I267" s="39">
        <v>19</v>
      </c>
      <c r="J267" s="39">
        <f t="shared" si="24"/>
        <v>8</v>
      </c>
    </row>
    <row r="268" spans="1:10" s="40" customFormat="1" hidden="1">
      <c r="A268" s="95" t="s">
        <v>133</v>
      </c>
      <c r="B268" s="38" t="s">
        <v>146</v>
      </c>
      <c r="C268" s="39">
        <v>1</v>
      </c>
      <c r="D268" s="38" t="s">
        <v>29</v>
      </c>
      <c r="E268" s="95" t="s">
        <v>237</v>
      </c>
      <c r="F268" s="41" t="s">
        <v>262</v>
      </c>
      <c r="G268" s="41" t="s">
        <v>193</v>
      </c>
      <c r="H268" s="39">
        <v>1</v>
      </c>
      <c r="I268" s="39">
        <v>8</v>
      </c>
      <c r="J268" s="39">
        <f t="shared" si="24"/>
        <v>8</v>
      </c>
    </row>
    <row r="269" spans="1:10" s="40" customFormat="1" hidden="1">
      <c r="A269" s="407" t="s">
        <v>133</v>
      </c>
      <c r="B269" s="38" t="s">
        <v>220</v>
      </c>
      <c r="C269" s="39">
        <v>1</v>
      </c>
      <c r="D269" s="38" t="s">
        <v>10</v>
      </c>
      <c r="E269" s="40" t="s">
        <v>35</v>
      </c>
      <c r="F269" s="39" t="s">
        <v>77</v>
      </c>
      <c r="G269" s="41" t="s">
        <v>95</v>
      </c>
      <c r="H269" s="39">
        <v>1</v>
      </c>
      <c r="I269" s="39">
        <v>6</v>
      </c>
      <c r="J269" s="39">
        <f t="shared" si="24"/>
        <v>6</v>
      </c>
    </row>
    <row r="270" spans="1:10" s="40" customFormat="1" hidden="1">
      <c r="A270" s="407" t="s">
        <v>133</v>
      </c>
      <c r="B270" s="38" t="s">
        <v>221</v>
      </c>
      <c r="C270" s="39">
        <v>1</v>
      </c>
      <c r="D270" s="38" t="s">
        <v>10</v>
      </c>
      <c r="E270" s="40" t="s">
        <v>35</v>
      </c>
      <c r="F270" s="39" t="s">
        <v>77</v>
      </c>
      <c r="G270" s="41" t="s">
        <v>194</v>
      </c>
      <c r="H270" s="39">
        <v>1</v>
      </c>
      <c r="I270" s="39">
        <v>6</v>
      </c>
      <c r="J270" s="39">
        <f t="shared" si="24"/>
        <v>6</v>
      </c>
    </row>
    <row r="271" spans="1:10" s="40" customFormat="1" hidden="1">
      <c r="A271" s="407" t="s">
        <v>133</v>
      </c>
      <c r="B271" s="38" t="s">
        <v>222</v>
      </c>
      <c r="C271" s="39">
        <v>1</v>
      </c>
      <c r="D271" s="38" t="s">
        <v>10</v>
      </c>
      <c r="E271" s="40" t="s">
        <v>35</v>
      </c>
      <c r="F271" s="39" t="s">
        <v>77</v>
      </c>
      <c r="G271" s="41" t="s">
        <v>95</v>
      </c>
      <c r="H271" s="39">
        <v>7</v>
      </c>
      <c r="I271" s="39">
        <v>12</v>
      </c>
      <c r="J271" s="39">
        <f t="shared" si="24"/>
        <v>6</v>
      </c>
    </row>
    <row r="272" spans="1:10" s="40" customFormat="1" hidden="1">
      <c r="A272" s="407" t="s">
        <v>133</v>
      </c>
      <c r="B272" s="38" t="s">
        <v>223</v>
      </c>
      <c r="C272" s="39">
        <v>1</v>
      </c>
      <c r="D272" s="38" t="s">
        <v>10</v>
      </c>
      <c r="E272" s="40" t="s">
        <v>35</v>
      </c>
      <c r="F272" s="39" t="s">
        <v>77</v>
      </c>
      <c r="G272" s="41" t="s">
        <v>194</v>
      </c>
      <c r="H272" s="39">
        <v>7</v>
      </c>
      <c r="I272" s="39">
        <v>12</v>
      </c>
      <c r="J272" s="39">
        <f t="shared" si="24"/>
        <v>6</v>
      </c>
    </row>
    <row r="273" spans="1:10" s="40" customFormat="1" hidden="1">
      <c r="A273" s="407" t="s">
        <v>133</v>
      </c>
      <c r="B273" s="38" t="s">
        <v>224</v>
      </c>
      <c r="C273" s="39">
        <v>1</v>
      </c>
      <c r="D273" s="38" t="s">
        <v>10</v>
      </c>
      <c r="E273" s="40" t="s">
        <v>35</v>
      </c>
      <c r="F273" s="39" t="s">
        <v>80</v>
      </c>
      <c r="G273" s="41" t="s">
        <v>95</v>
      </c>
      <c r="H273" s="39">
        <v>1</v>
      </c>
      <c r="I273" s="39">
        <v>6</v>
      </c>
      <c r="J273" s="39">
        <f t="shared" si="24"/>
        <v>6</v>
      </c>
    </row>
    <row r="274" spans="1:10" s="40" customFormat="1" hidden="1">
      <c r="A274" s="407" t="s">
        <v>133</v>
      </c>
      <c r="B274" s="38" t="s">
        <v>225</v>
      </c>
      <c r="C274" s="39">
        <v>1</v>
      </c>
      <c r="D274" s="38" t="s">
        <v>10</v>
      </c>
      <c r="E274" s="40" t="s">
        <v>35</v>
      </c>
      <c r="F274" s="39" t="s">
        <v>80</v>
      </c>
      <c r="G274" s="41" t="s">
        <v>194</v>
      </c>
      <c r="H274" s="39">
        <v>1</v>
      </c>
      <c r="I274" s="39">
        <v>6</v>
      </c>
      <c r="J274" s="39">
        <f t="shared" si="24"/>
        <v>6</v>
      </c>
    </row>
    <row r="275" spans="1:10" s="27" customFormat="1" hidden="1">
      <c r="A275" s="30"/>
      <c r="B275" s="8" t="s">
        <v>504</v>
      </c>
      <c r="C275" s="9">
        <v>1</v>
      </c>
      <c r="D275" s="8" t="s">
        <v>13</v>
      </c>
      <c r="E275" s="36" t="s">
        <v>97</v>
      </c>
      <c r="F275" s="11">
        <v>2</v>
      </c>
      <c r="G275" s="11" t="s">
        <v>190</v>
      </c>
      <c r="H275" s="9">
        <v>1</v>
      </c>
      <c r="I275" s="9">
        <v>10</v>
      </c>
      <c r="J275" s="9">
        <f t="shared" si="24"/>
        <v>10</v>
      </c>
    </row>
    <row r="276" spans="1:10" s="27" customFormat="1" hidden="1">
      <c r="A276" s="30"/>
      <c r="B276" s="8" t="s">
        <v>505</v>
      </c>
      <c r="C276" s="9">
        <v>1</v>
      </c>
      <c r="D276" s="10" t="s">
        <v>13</v>
      </c>
      <c r="E276" s="10" t="s">
        <v>180</v>
      </c>
      <c r="F276" s="11"/>
      <c r="G276" s="11"/>
      <c r="H276" s="9">
        <v>1</v>
      </c>
      <c r="I276" s="9">
        <v>15</v>
      </c>
      <c r="J276" s="9">
        <f t="shared" si="24"/>
        <v>15</v>
      </c>
    </row>
    <row r="277" spans="1:10" s="27" customFormat="1" hidden="1">
      <c r="A277" s="7"/>
      <c r="B277" s="8" t="s">
        <v>506</v>
      </c>
      <c r="C277" s="9">
        <v>1</v>
      </c>
      <c r="D277" s="8" t="s">
        <v>141</v>
      </c>
      <c r="E277" s="14" t="s">
        <v>114</v>
      </c>
      <c r="F277" s="24">
        <v>4</v>
      </c>
      <c r="G277" s="11" t="s">
        <v>75</v>
      </c>
      <c r="H277" s="9">
        <v>1</v>
      </c>
      <c r="I277" s="9">
        <v>10</v>
      </c>
      <c r="J277" s="9">
        <f t="shared" si="24"/>
        <v>10</v>
      </c>
    </row>
    <row r="278" spans="1:10" s="27" customFormat="1" hidden="1">
      <c r="A278" s="7"/>
      <c r="B278" s="8" t="s">
        <v>507</v>
      </c>
      <c r="C278" s="9">
        <v>1</v>
      </c>
      <c r="D278" s="8" t="s">
        <v>141</v>
      </c>
      <c r="E278" s="14" t="s">
        <v>93</v>
      </c>
      <c r="F278" s="24">
        <v>4</v>
      </c>
      <c r="G278" s="11" t="s">
        <v>139</v>
      </c>
      <c r="H278" s="9">
        <v>1</v>
      </c>
      <c r="I278" s="9">
        <v>10</v>
      </c>
      <c r="J278" s="9">
        <f t="shared" si="24"/>
        <v>10</v>
      </c>
    </row>
    <row r="279" spans="1:10" s="27" customFormat="1" hidden="1">
      <c r="A279" s="7"/>
      <c r="B279" s="8" t="s">
        <v>169</v>
      </c>
      <c r="C279" s="9">
        <v>1</v>
      </c>
      <c r="D279" s="8" t="s">
        <v>141</v>
      </c>
      <c r="E279" s="14" t="s">
        <v>114</v>
      </c>
      <c r="F279" s="24">
        <v>6</v>
      </c>
      <c r="G279" s="11" t="s">
        <v>75</v>
      </c>
      <c r="H279" s="9">
        <v>1</v>
      </c>
      <c r="I279" s="9">
        <v>10</v>
      </c>
      <c r="J279" s="9">
        <f t="shared" si="24"/>
        <v>10</v>
      </c>
    </row>
    <row r="280" spans="1:10" s="27" customFormat="1" hidden="1">
      <c r="A280" s="7"/>
      <c r="B280" s="8" t="s">
        <v>168</v>
      </c>
      <c r="C280" s="9">
        <v>1</v>
      </c>
      <c r="D280" s="8" t="s">
        <v>141</v>
      </c>
      <c r="E280" s="14" t="s">
        <v>114</v>
      </c>
      <c r="F280" s="24">
        <v>6</v>
      </c>
      <c r="G280" s="11" t="s">
        <v>83</v>
      </c>
      <c r="H280" s="9">
        <v>1</v>
      </c>
      <c r="I280" s="9">
        <v>10</v>
      </c>
      <c r="J280" s="9">
        <f t="shared" si="24"/>
        <v>10</v>
      </c>
    </row>
    <row r="281" spans="1:10" s="27" customFormat="1" hidden="1">
      <c r="A281" s="7"/>
      <c r="B281" s="8" t="s">
        <v>177</v>
      </c>
      <c r="C281" s="9">
        <v>1</v>
      </c>
      <c r="D281" s="8" t="s">
        <v>49</v>
      </c>
      <c r="E281" s="14" t="s">
        <v>97</v>
      </c>
      <c r="F281" s="24">
        <v>5</v>
      </c>
      <c r="G281" s="11" t="s">
        <v>139</v>
      </c>
      <c r="H281" s="9">
        <v>1</v>
      </c>
      <c r="I281" s="9">
        <v>10</v>
      </c>
      <c r="J281" s="9">
        <f t="shared" si="24"/>
        <v>10</v>
      </c>
    </row>
    <row r="282" spans="1:10" s="27" customFormat="1" hidden="1">
      <c r="A282" s="7"/>
      <c r="B282" s="8" t="s">
        <v>168</v>
      </c>
      <c r="C282" s="9">
        <v>1</v>
      </c>
      <c r="D282" s="8" t="s">
        <v>49</v>
      </c>
      <c r="E282" s="14" t="s">
        <v>97</v>
      </c>
      <c r="F282" s="24">
        <v>6</v>
      </c>
      <c r="G282" s="11" t="s">
        <v>75</v>
      </c>
      <c r="H282" s="9">
        <v>1</v>
      </c>
      <c r="I282" s="9">
        <v>10</v>
      </c>
      <c r="J282" s="9">
        <f t="shared" si="24"/>
        <v>10</v>
      </c>
    </row>
    <row r="283" spans="1:10" s="27" customFormat="1" hidden="1">
      <c r="A283" s="7"/>
      <c r="B283" s="8" t="s">
        <v>169</v>
      </c>
      <c r="C283" s="9">
        <v>1</v>
      </c>
      <c r="D283" s="8" t="s">
        <v>49</v>
      </c>
      <c r="E283" s="14" t="s">
        <v>97</v>
      </c>
      <c r="F283" s="24">
        <v>6</v>
      </c>
      <c r="G283" s="11" t="s">
        <v>83</v>
      </c>
      <c r="H283" s="9">
        <v>1</v>
      </c>
      <c r="I283" s="9">
        <v>10</v>
      </c>
      <c r="J283" s="9">
        <f t="shared" si="24"/>
        <v>10</v>
      </c>
    </row>
    <row r="284" spans="1:10" s="27" customFormat="1" hidden="1">
      <c r="A284" s="7"/>
      <c r="B284" s="8" t="s">
        <v>175</v>
      </c>
      <c r="C284" s="9">
        <v>1</v>
      </c>
      <c r="D284" s="8" t="s">
        <v>49</v>
      </c>
      <c r="E284" s="14" t="s">
        <v>97</v>
      </c>
      <c r="F284" s="24">
        <v>7</v>
      </c>
      <c r="G284" s="11" t="s">
        <v>75</v>
      </c>
      <c r="H284" s="9">
        <v>1</v>
      </c>
      <c r="I284" s="9">
        <v>10</v>
      </c>
      <c r="J284" s="9">
        <f t="shared" si="24"/>
        <v>10</v>
      </c>
    </row>
    <row r="285" spans="1:10" s="27" customFormat="1" hidden="1">
      <c r="A285" s="7"/>
      <c r="B285" s="8" t="s">
        <v>176</v>
      </c>
      <c r="C285" s="9">
        <v>1</v>
      </c>
      <c r="D285" s="8" t="s">
        <v>49</v>
      </c>
      <c r="E285" s="14" t="s">
        <v>97</v>
      </c>
      <c r="F285" s="24">
        <v>7</v>
      </c>
      <c r="G285" s="11" t="s">
        <v>83</v>
      </c>
      <c r="H285" s="9">
        <v>1</v>
      </c>
      <c r="I285" s="9">
        <v>10</v>
      </c>
      <c r="J285" s="9">
        <f t="shared" si="24"/>
        <v>10</v>
      </c>
    </row>
    <row r="286" spans="1:10" s="27" customFormat="1" hidden="1">
      <c r="A286" s="7"/>
      <c r="B286" s="8" t="s">
        <v>178</v>
      </c>
      <c r="C286" s="9">
        <v>1</v>
      </c>
      <c r="D286" s="8" t="s">
        <v>49</v>
      </c>
      <c r="E286" s="14" t="s">
        <v>97</v>
      </c>
      <c r="F286" s="24">
        <v>7</v>
      </c>
      <c r="G286" s="11" t="s">
        <v>139</v>
      </c>
      <c r="H286" s="9">
        <v>1</v>
      </c>
      <c r="I286" s="9">
        <v>10</v>
      </c>
      <c r="J286" s="9">
        <f t="shared" si="24"/>
        <v>10</v>
      </c>
    </row>
    <row r="287" spans="1:10" s="27" customFormat="1" hidden="1">
      <c r="A287" s="7"/>
      <c r="B287" s="8" t="s">
        <v>177</v>
      </c>
      <c r="C287" s="9">
        <v>1</v>
      </c>
      <c r="D287" s="8" t="s">
        <v>30</v>
      </c>
      <c r="E287" s="7" t="s">
        <v>112</v>
      </c>
      <c r="F287" s="11">
        <v>2</v>
      </c>
      <c r="G287" s="11" t="s">
        <v>139</v>
      </c>
      <c r="H287" s="9">
        <v>1</v>
      </c>
      <c r="I287" s="9">
        <v>10</v>
      </c>
      <c r="J287" s="9">
        <f t="shared" si="24"/>
        <v>10</v>
      </c>
    </row>
    <row r="288" spans="1:10" s="27" customFormat="1" hidden="1">
      <c r="A288" s="7"/>
      <c r="B288" s="8" t="s">
        <v>178</v>
      </c>
      <c r="C288" s="9">
        <v>1</v>
      </c>
      <c r="D288" s="8" t="s">
        <v>30</v>
      </c>
      <c r="E288" s="7" t="s">
        <v>112</v>
      </c>
      <c r="F288" s="11">
        <v>2</v>
      </c>
      <c r="G288" s="11" t="s">
        <v>140</v>
      </c>
      <c r="H288" s="9">
        <v>1</v>
      </c>
      <c r="I288" s="9">
        <v>10</v>
      </c>
      <c r="J288" s="9">
        <f t="shared" si="24"/>
        <v>10</v>
      </c>
    </row>
    <row r="289" spans="1:10" s="27" customFormat="1" hidden="1">
      <c r="A289" s="7"/>
      <c r="B289" s="8" t="s">
        <v>176</v>
      </c>
      <c r="C289" s="9">
        <v>1</v>
      </c>
      <c r="D289" s="8" t="s">
        <v>25</v>
      </c>
      <c r="E289" s="7" t="s">
        <v>112</v>
      </c>
      <c r="F289" s="11">
        <v>6</v>
      </c>
      <c r="G289" s="11" t="s">
        <v>75</v>
      </c>
      <c r="H289" s="9">
        <v>1</v>
      </c>
      <c r="I289" s="9">
        <v>10</v>
      </c>
      <c r="J289" s="9">
        <f t="shared" si="24"/>
        <v>10</v>
      </c>
    </row>
    <row r="290" spans="1:10" s="27" customFormat="1" hidden="1">
      <c r="A290" s="7"/>
      <c r="B290" s="8" t="s">
        <v>175</v>
      </c>
      <c r="C290" s="9">
        <v>1</v>
      </c>
      <c r="D290" s="8" t="s">
        <v>25</v>
      </c>
      <c r="E290" s="7" t="s">
        <v>112</v>
      </c>
      <c r="F290" s="11">
        <v>6</v>
      </c>
      <c r="G290" s="11" t="s">
        <v>83</v>
      </c>
      <c r="H290" s="9">
        <v>1</v>
      </c>
      <c r="I290" s="9">
        <v>10</v>
      </c>
      <c r="J290" s="9">
        <f t="shared" si="24"/>
        <v>10</v>
      </c>
    </row>
    <row r="291" spans="1:10" s="27" customFormat="1" hidden="1">
      <c r="A291" s="7"/>
      <c r="B291" s="8" t="s">
        <v>178</v>
      </c>
      <c r="C291" s="9">
        <v>1</v>
      </c>
      <c r="D291" s="8" t="s">
        <v>46</v>
      </c>
      <c r="E291" s="14" t="s">
        <v>23</v>
      </c>
      <c r="F291" s="11">
        <v>2</v>
      </c>
      <c r="G291" s="11" t="s">
        <v>139</v>
      </c>
      <c r="H291" s="9">
        <v>1</v>
      </c>
      <c r="I291" s="9">
        <v>10</v>
      </c>
      <c r="J291" s="9">
        <f t="shared" si="24"/>
        <v>10</v>
      </c>
    </row>
    <row r="292" spans="1:10" s="27" customFormat="1" hidden="1">
      <c r="A292" s="7"/>
      <c r="B292" s="8" t="s">
        <v>177</v>
      </c>
      <c r="C292" s="9">
        <v>1</v>
      </c>
      <c r="D292" s="8" t="s">
        <v>46</v>
      </c>
      <c r="E292" s="14" t="s">
        <v>23</v>
      </c>
      <c r="F292" s="11">
        <v>2</v>
      </c>
      <c r="G292" s="11" t="s">
        <v>140</v>
      </c>
      <c r="H292" s="9">
        <v>1</v>
      </c>
      <c r="I292" s="9">
        <v>10</v>
      </c>
      <c r="J292" s="9">
        <f t="shared" si="24"/>
        <v>10</v>
      </c>
    </row>
    <row r="293" spans="1:10" s="27" customFormat="1" hidden="1">
      <c r="A293" s="7"/>
      <c r="B293" s="8" t="s">
        <v>508</v>
      </c>
      <c r="C293" s="9">
        <v>1</v>
      </c>
      <c r="D293" s="8" t="s">
        <v>46</v>
      </c>
      <c r="E293" s="14" t="s">
        <v>136</v>
      </c>
      <c r="F293" s="11">
        <v>3</v>
      </c>
      <c r="G293" s="11" t="s">
        <v>139</v>
      </c>
      <c r="H293" s="9">
        <v>1</v>
      </c>
      <c r="I293" s="9">
        <v>10</v>
      </c>
      <c r="J293" s="9">
        <f t="shared" si="24"/>
        <v>10</v>
      </c>
    </row>
    <row r="294" spans="1:10" s="27" customFormat="1" hidden="1">
      <c r="A294" s="7"/>
      <c r="B294" s="8" t="s">
        <v>509</v>
      </c>
      <c r="C294" s="9">
        <v>1</v>
      </c>
      <c r="D294" s="8" t="s">
        <v>46</v>
      </c>
      <c r="E294" s="14" t="s">
        <v>136</v>
      </c>
      <c r="F294" s="11">
        <v>3</v>
      </c>
      <c r="G294" s="11" t="s">
        <v>140</v>
      </c>
      <c r="H294" s="9">
        <v>1</v>
      </c>
      <c r="I294" s="9">
        <v>10</v>
      </c>
      <c r="J294" s="9">
        <f t="shared" si="24"/>
        <v>10</v>
      </c>
    </row>
    <row r="295" spans="1:10" s="27" customFormat="1" hidden="1">
      <c r="A295" s="7"/>
      <c r="B295" s="8" t="s">
        <v>169</v>
      </c>
      <c r="C295" s="9">
        <v>1</v>
      </c>
      <c r="D295" s="8" t="s">
        <v>46</v>
      </c>
      <c r="E295" s="14" t="s">
        <v>23</v>
      </c>
      <c r="F295" s="11">
        <v>4</v>
      </c>
      <c r="G295" s="11" t="s">
        <v>83</v>
      </c>
      <c r="H295" s="9">
        <v>1</v>
      </c>
      <c r="I295" s="9">
        <v>10</v>
      </c>
      <c r="J295" s="9">
        <f t="shared" si="24"/>
        <v>10</v>
      </c>
    </row>
    <row r="296" spans="1:10" s="27" customFormat="1" hidden="1">
      <c r="A296" s="7"/>
      <c r="B296" s="8" t="s">
        <v>168</v>
      </c>
      <c r="C296" s="9">
        <v>1</v>
      </c>
      <c r="D296" s="8" t="s">
        <v>46</v>
      </c>
      <c r="E296" s="14" t="s">
        <v>23</v>
      </c>
      <c r="F296" s="11">
        <v>4</v>
      </c>
      <c r="G296" s="11" t="s">
        <v>139</v>
      </c>
      <c r="H296" s="9">
        <v>1</v>
      </c>
      <c r="I296" s="9">
        <v>10</v>
      </c>
      <c r="J296" s="9">
        <f t="shared" si="24"/>
        <v>10</v>
      </c>
    </row>
    <row r="297" spans="1:10" s="27" customFormat="1" hidden="1">
      <c r="A297" s="7"/>
      <c r="B297" s="8" t="s">
        <v>175</v>
      </c>
      <c r="C297" s="9">
        <v>1</v>
      </c>
      <c r="D297" s="8" t="s">
        <v>46</v>
      </c>
      <c r="E297" s="14" t="s">
        <v>23</v>
      </c>
      <c r="F297" s="11">
        <v>6</v>
      </c>
      <c r="G297" s="11" t="s">
        <v>75</v>
      </c>
      <c r="H297" s="9">
        <v>1</v>
      </c>
      <c r="I297" s="9">
        <v>10</v>
      </c>
      <c r="J297" s="9">
        <f t="shared" si="24"/>
        <v>10</v>
      </c>
    </row>
    <row r="298" spans="1:10" s="27" customFormat="1" hidden="1">
      <c r="A298" s="7"/>
      <c r="B298" s="8" t="s">
        <v>176</v>
      </c>
      <c r="C298" s="9">
        <v>1</v>
      </c>
      <c r="D298" s="8" t="s">
        <v>46</v>
      </c>
      <c r="E298" s="14" t="s">
        <v>23</v>
      </c>
      <c r="F298" s="11">
        <v>6</v>
      </c>
      <c r="G298" s="11" t="s">
        <v>83</v>
      </c>
      <c r="H298" s="9">
        <v>1</v>
      </c>
      <c r="I298" s="9">
        <v>10</v>
      </c>
      <c r="J298" s="9">
        <f t="shared" si="24"/>
        <v>10</v>
      </c>
    </row>
    <row r="299" spans="1:10" s="27" customFormat="1" hidden="1">
      <c r="A299" s="7"/>
      <c r="B299" s="8" t="s">
        <v>510</v>
      </c>
      <c r="C299" s="9">
        <v>1</v>
      </c>
      <c r="D299" s="8" t="s">
        <v>137</v>
      </c>
      <c r="E299" s="7" t="s">
        <v>138</v>
      </c>
      <c r="F299" s="11">
        <v>3</v>
      </c>
      <c r="G299" s="11" t="s">
        <v>139</v>
      </c>
      <c r="H299" s="9">
        <v>1</v>
      </c>
      <c r="I299" s="9">
        <v>6</v>
      </c>
      <c r="J299" s="9">
        <f t="shared" si="24"/>
        <v>6</v>
      </c>
    </row>
    <row r="300" spans="1:10" s="27" customFormat="1" hidden="1">
      <c r="A300" s="7"/>
      <c r="B300" s="8" t="s">
        <v>511</v>
      </c>
      <c r="C300" s="9">
        <v>1</v>
      </c>
      <c r="D300" s="8" t="s">
        <v>137</v>
      </c>
      <c r="E300" s="7" t="s">
        <v>138</v>
      </c>
      <c r="F300" s="11">
        <v>3</v>
      </c>
      <c r="G300" s="11" t="s">
        <v>140</v>
      </c>
      <c r="H300" s="9">
        <v>1</v>
      </c>
      <c r="I300" s="9">
        <v>6</v>
      </c>
      <c r="J300" s="9">
        <f t="shared" si="24"/>
        <v>6</v>
      </c>
    </row>
    <row r="301" spans="1:10" s="27" customFormat="1" hidden="1">
      <c r="A301" s="7"/>
      <c r="B301" s="8" t="s">
        <v>506</v>
      </c>
      <c r="C301" s="9">
        <v>1</v>
      </c>
      <c r="D301" s="8" t="s">
        <v>137</v>
      </c>
      <c r="E301" s="7" t="s">
        <v>138</v>
      </c>
      <c r="F301" s="11">
        <v>4</v>
      </c>
      <c r="G301" s="11" t="s">
        <v>83</v>
      </c>
      <c r="H301" s="9">
        <v>7</v>
      </c>
      <c r="I301" s="9">
        <v>12</v>
      </c>
      <c r="J301" s="9">
        <f t="shared" si="24"/>
        <v>6</v>
      </c>
    </row>
    <row r="302" spans="1:10" s="27" customFormat="1" hidden="1">
      <c r="A302" s="97"/>
      <c r="B302" s="8" t="s">
        <v>177</v>
      </c>
      <c r="C302" s="9">
        <v>1</v>
      </c>
      <c r="D302" s="8" t="s">
        <v>188</v>
      </c>
      <c r="E302" s="14" t="s">
        <v>114</v>
      </c>
      <c r="F302" s="24">
        <v>5</v>
      </c>
      <c r="G302" s="11" t="s">
        <v>140</v>
      </c>
      <c r="H302" s="9">
        <v>1</v>
      </c>
      <c r="I302" s="9">
        <v>10</v>
      </c>
      <c r="J302" s="9">
        <f t="shared" si="24"/>
        <v>10</v>
      </c>
    </row>
    <row r="303" spans="1:10" s="27" customFormat="1" hidden="1">
      <c r="A303" s="97"/>
      <c r="B303" s="8" t="s">
        <v>176</v>
      </c>
      <c r="C303" s="9">
        <v>1</v>
      </c>
      <c r="D303" s="8" t="s">
        <v>188</v>
      </c>
      <c r="E303" s="14" t="s">
        <v>114</v>
      </c>
      <c r="F303" s="24">
        <v>7</v>
      </c>
      <c r="G303" s="11" t="s">
        <v>75</v>
      </c>
      <c r="H303" s="9">
        <v>1</v>
      </c>
      <c r="I303" s="9">
        <v>10</v>
      </c>
      <c r="J303" s="9">
        <f t="shared" si="24"/>
        <v>10</v>
      </c>
    </row>
    <row r="304" spans="1:10" s="27" customFormat="1" hidden="1">
      <c r="A304" s="97"/>
      <c r="B304" s="8" t="s">
        <v>175</v>
      </c>
      <c r="C304" s="9">
        <v>1</v>
      </c>
      <c r="D304" s="8" t="s">
        <v>188</v>
      </c>
      <c r="E304" s="14" t="s">
        <v>114</v>
      </c>
      <c r="F304" s="24">
        <v>7</v>
      </c>
      <c r="G304" s="11" t="s">
        <v>83</v>
      </c>
      <c r="H304" s="9">
        <v>1</v>
      </c>
      <c r="I304" s="9">
        <v>10</v>
      </c>
      <c r="J304" s="9">
        <f t="shared" si="24"/>
        <v>10</v>
      </c>
    </row>
    <row r="305" spans="1:10" s="27" customFormat="1" hidden="1">
      <c r="A305" s="97"/>
      <c r="B305" s="8" t="s">
        <v>178</v>
      </c>
      <c r="C305" s="9">
        <v>1</v>
      </c>
      <c r="D305" s="8" t="s">
        <v>188</v>
      </c>
      <c r="E305" s="14" t="s">
        <v>114</v>
      </c>
      <c r="F305" s="24">
        <v>7</v>
      </c>
      <c r="G305" s="11" t="s">
        <v>140</v>
      </c>
      <c r="H305" s="9">
        <v>1</v>
      </c>
      <c r="I305" s="9">
        <v>10</v>
      </c>
      <c r="J305" s="9">
        <f t="shared" si="24"/>
        <v>10</v>
      </c>
    </row>
    <row r="306" spans="1:10" s="27" customFormat="1" hidden="1">
      <c r="A306" s="97"/>
      <c r="B306" s="8" t="s">
        <v>177</v>
      </c>
      <c r="C306" s="9">
        <v>1</v>
      </c>
      <c r="D306" s="8" t="s">
        <v>188</v>
      </c>
      <c r="E306" s="14" t="s">
        <v>114</v>
      </c>
      <c r="F306" s="24">
        <v>5</v>
      </c>
      <c r="G306" s="11" t="s">
        <v>140</v>
      </c>
      <c r="H306" s="9">
        <v>1</v>
      </c>
      <c r="I306" s="9">
        <v>10</v>
      </c>
      <c r="J306" s="9">
        <f t="shared" si="24"/>
        <v>10</v>
      </c>
    </row>
    <row r="307" spans="1:10" s="27" customFormat="1" hidden="1">
      <c r="A307" s="97"/>
      <c r="B307" s="8" t="s">
        <v>176</v>
      </c>
      <c r="C307" s="9">
        <v>1</v>
      </c>
      <c r="D307" s="8" t="s">
        <v>188</v>
      </c>
      <c r="E307" s="14" t="s">
        <v>114</v>
      </c>
      <c r="F307" s="24">
        <v>7</v>
      </c>
      <c r="G307" s="11" t="s">
        <v>75</v>
      </c>
      <c r="H307" s="9">
        <v>1</v>
      </c>
      <c r="I307" s="9">
        <v>10</v>
      </c>
      <c r="J307" s="9">
        <f t="shared" si="24"/>
        <v>10</v>
      </c>
    </row>
    <row r="308" spans="1:10" s="27" customFormat="1" hidden="1">
      <c r="A308" s="97"/>
      <c r="B308" s="8" t="s">
        <v>175</v>
      </c>
      <c r="C308" s="9">
        <v>1</v>
      </c>
      <c r="D308" s="8" t="s">
        <v>188</v>
      </c>
      <c r="E308" s="14" t="s">
        <v>114</v>
      </c>
      <c r="F308" s="24">
        <v>7</v>
      </c>
      <c r="G308" s="11" t="s">
        <v>83</v>
      </c>
      <c r="H308" s="9">
        <v>1</v>
      </c>
      <c r="I308" s="9">
        <v>10</v>
      </c>
      <c r="J308" s="9">
        <f t="shared" si="24"/>
        <v>10</v>
      </c>
    </row>
    <row r="309" spans="1:10" s="27" customFormat="1" hidden="1">
      <c r="A309" s="97"/>
      <c r="B309" s="8" t="s">
        <v>178</v>
      </c>
      <c r="C309" s="9">
        <v>1</v>
      </c>
      <c r="D309" s="8" t="s">
        <v>188</v>
      </c>
      <c r="E309" s="14" t="s">
        <v>114</v>
      </c>
      <c r="F309" s="24">
        <v>7</v>
      </c>
      <c r="G309" s="11" t="s">
        <v>140</v>
      </c>
      <c r="H309" s="9">
        <v>1</v>
      </c>
      <c r="I309" s="9">
        <v>10</v>
      </c>
      <c r="J309" s="9">
        <f t="shared" ref="J309:J320" si="25">I309-H309+1</f>
        <v>10</v>
      </c>
    </row>
    <row r="310" spans="1:10" s="27" customFormat="1" hidden="1">
      <c r="A310" s="97"/>
      <c r="B310" s="8" t="s">
        <v>154</v>
      </c>
      <c r="C310" s="9">
        <v>1</v>
      </c>
      <c r="D310" s="8" t="s">
        <v>27</v>
      </c>
      <c r="E310" s="14" t="s">
        <v>208</v>
      </c>
      <c r="F310" s="24"/>
      <c r="G310" s="11"/>
      <c r="H310" s="9">
        <v>1</v>
      </c>
      <c r="I310" s="9">
        <v>10</v>
      </c>
      <c r="J310" s="9">
        <f t="shared" si="25"/>
        <v>10</v>
      </c>
    </row>
    <row r="311" spans="1:10" s="27" customFormat="1" hidden="1">
      <c r="A311" s="97"/>
      <c r="B311" s="8" t="s">
        <v>155</v>
      </c>
      <c r="C311" s="9">
        <v>1</v>
      </c>
      <c r="D311" s="8" t="s">
        <v>27</v>
      </c>
      <c r="E311" s="14" t="s">
        <v>208</v>
      </c>
      <c r="F311" s="24"/>
      <c r="G311" s="11"/>
      <c r="H311" s="9">
        <v>1</v>
      </c>
      <c r="I311" s="9">
        <v>10</v>
      </c>
      <c r="J311" s="9">
        <f t="shared" si="25"/>
        <v>10</v>
      </c>
    </row>
    <row r="312" spans="1:10" s="27" customFormat="1" hidden="1">
      <c r="A312" s="97"/>
      <c r="B312" s="8" t="s">
        <v>144</v>
      </c>
      <c r="C312" s="9">
        <v>1</v>
      </c>
      <c r="D312" s="8" t="s">
        <v>27</v>
      </c>
      <c r="E312" s="14" t="s">
        <v>209</v>
      </c>
      <c r="F312" s="24"/>
      <c r="G312" s="11"/>
      <c r="H312" s="9">
        <v>1</v>
      </c>
      <c r="I312" s="9">
        <v>10</v>
      </c>
      <c r="J312" s="9">
        <f t="shared" si="25"/>
        <v>10</v>
      </c>
    </row>
    <row r="313" spans="1:10" s="27" customFormat="1" hidden="1">
      <c r="A313" s="97"/>
      <c r="B313" s="8" t="s">
        <v>145</v>
      </c>
      <c r="C313" s="9">
        <v>1</v>
      </c>
      <c r="D313" s="8" t="s">
        <v>27</v>
      </c>
      <c r="E313" s="14" t="s">
        <v>209</v>
      </c>
      <c r="F313" s="24"/>
      <c r="G313" s="11"/>
      <c r="H313" s="9">
        <v>1</v>
      </c>
      <c r="I313" s="9">
        <v>10</v>
      </c>
      <c r="J313" s="9">
        <f t="shared" si="25"/>
        <v>10</v>
      </c>
    </row>
    <row r="314" spans="1:10" s="27" customFormat="1" hidden="1">
      <c r="A314" s="97"/>
      <c r="B314" s="8" t="s">
        <v>158</v>
      </c>
      <c r="C314" s="9">
        <v>1</v>
      </c>
      <c r="D314" s="8" t="s">
        <v>27</v>
      </c>
      <c r="E314" s="14" t="s">
        <v>209</v>
      </c>
      <c r="F314" s="24"/>
      <c r="G314" s="11"/>
      <c r="H314" s="9">
        <v>1</v>
      </c>
      <c r="I314" s="9">
        <v>10</v>
      </c>
      <c r="J314" s="9">
        <f t="shared" si="25"/>
        <v>10</v>
      </c>
    </row>
    <row r="315" spans="1:10" s="27" customFormat="1" hidden="1">
      <c r="A315" s="97"/>
      <c r="B315" s="8" t="s">
        <v>211</v>
      </c>
      <c r="C315" s="9">
        <v>1</v>
      </c>
      <c r="D315" s="8" t="s">
        <v>27</v>
      </c>
      <c r="E315" s="14" t="s">
        <v>210</v>
      </c>
      <c r="F315" s="24"/>
      <c r="G315" s="11"/>
      <c r="H315" s="9">
        <v>1</v>
      </c>
      <c r="I315" s="9">
        <v>10</v>
      </c>
      <c r="J315" s="9">
        <f t="shared" si="25"/>
        <v>10</v>
      </c>
    </row>
    <row r="316" spans="1:10" s="27" customFormat="1" hidden="1">
      <c r="A316" s="97"/>
      <c r="B316" s="8" t="s">
        <v>212</v>
      </c>
      <c r="C316" s="9">
        <v>1</v>
      </c>
      <c r="D316" s="8" t="s">
        <v>27</v>
      </c>
      <c r="E316" s="14" t="s">
        <v>210</v>
      </c>
      <c r="F316" s="24"/>
      <c r="G316" s="11"/>
      <c r="H316" s="9">
        <v>1</v>
      </c>
      <c r="I316" s="9">
        <v>10</v>
      </c>
      <c r="J316" s="9">
        <f t="shared" si="25"/>
        <v>10</v>
      </c>
    </row>
    <row r="317" spans="1:10" s="27" customFormat="1" hidden="1">
      <c r="A317" s="97"/>
      <c r="B317" s="8" t="s">
        <v>213</v>
      </c>
      <c r="C317" s="9">
        <v>1</v>
      </c>
      <c r="D317" s="8" t="s">
        <v>27</v>
      </c>
      <c r="E317" s="14" t="s">
        <v>210</v>
      </c>
      <c r="F317" s="24"/>
      <c r="G317" s="11"/>
      <c r="H317" s="9">
        <v>1</v>
      </c>
      <c r="I317" s="9">
        <v>10</v>
      </c>
      <c r="J317" s="9">
        <f t="shared" si="25"/>
        <v>10</v>
      </c>
    </row>
    <row r="318" spans="1:10" s="27" customFormat="1" hidden="1">
      <c r="A318" s="97"/>
      <c r="B318" s="8" t="s">
        <v>214</v>
      </c>
      <c r="C318" s="9">
        <v>1</v>
      </c>
      <c r="D318" s="8" t="s">
        <v>27</v>
      </c>
      <c r="E318" s="14" t="s">
        <v>210</v>
      </c>
      <c r="F318" s="24"/>
      <c r="G318" s="11"/>
      <c r="H318" s="9">
        <v>1</v>
      </c>
      <c r="I318" s="9">
        <v>10</v>
      </c>
      <c r="J318" s="9">
        <f t="shared" si="25"/>
        <v>10</v>
      </c>
    </row>
    <row r="319" spans="1:10" s="27" customFormat="1" hidden="1">
      <c r="A319" s="97"/>
      <c r="B319" s="8" t="s">
        <v>152</v>
      </c>
      <c r="C319" s="9">
        <v>1</v>
      </c>
      <c r="D319" s="8" t="s">
        <v>39</v>
      </c>
      <c r="E319" s="14" t="s">
        <v>208</v>
      </c>
      <c r="F319" s="24"/>
      <c r="G319" s="11"/>
      <c r="H319" s="9">
        <v>1</v>
      </c>
      <c r="I319" s="9">
        <v>10</v>
      </c>
      <c r="J319" s="9">
        <f t="shared" si="25"/>
        <v>10</v>
      </c>
    </row>
    <row r="320" spans="1:10" s="27" customFormat="1" hidden="1">
      <c r="A320" s="97"/>
      <c r="B320" s="8" t="s">
        <v>153</v>
      </c>
      <c r="C320" s="9">
        <v>1</v>
      </c>
      <c r="D320" s="8" t="s">
        <v>39</v>
      </c>
      <c r="E320" s="14" t="s">
        <v>208</v>
      </c>
      <c r="F320" s="24"/>
      <c r="G320" s="11"/>
      <c r="H320" s="9">
        <v>1</v>
      </c>
      <c r="I320" s="9">
        <v>10</v>
      </c>
      <c r="J320" s="9">
        <f t="shared" si="25"/>
        <v>10</v>
      </c>
    </row>
    <row r="321" spans="1:18" s="34" customFormat="1">
      <c r="A321" s="33"/>
      <c r="C321" s="25"/>
      <c r="D321" s="25"/>
      <c r="E321" s="25"/>
      <c r="F321" s="3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</row>
    <row r="322" spans="1:18" s="34" customFormat="1">
      <c r="A322" s="33"/>
      <c r="C322" s="25"/>
      <c r="D322" s="25"/>
      <c r="E322" s="25"/>
      <c r="F322" s="3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</row>
    <row r="323" spans="1:18" s="34" customFormat="1">
      <c r="A323" s="33"/>
      <c r="C323" s="25"/>
      <c r="D323" s="25"/>
      <c r="E323" s="25"/>
      <c r="F323" s="3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</row>
    <row r="324" spans="1:18" s="34" customFormat="1">
      <c r="A324" s="33"/>
      <c r="C324" s="25"/>
      <c r="D324" s="25"/>
      <c r="E324" s="25"/>
      <c r="F324" s="3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</row>
    <row r="325" spans="1:18" s="34" customFormat="1">
      <c r="A325" s="33"/>
      <c r="C325" s="25"/>
      <c r="D325" s="25"/>
      <c r="E325" s="25"/>
      <c r="F325" s="3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</row>
    <row r="326" spans="1:18" s="34" customFormat="1">
      <c r="A326" s="33"/>
      <c r="C326" s="25"/>
      <c r="D326" s="25"/>
      <c r="E326" s="25"/>
      <c r="F326" s="3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</row>
    <row r="327" spans="1:18" s="34" customFormat="1">
      <c r="A327" s="33"/>
      <c r="C327" s="25"/>
      <c r="D327" s="25"/>
      <c r="E327" s="25"/>
      <c r="F327" s="3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</row>
    <row r="328" spans="1:18" s="34" customFormat="1">
      <c r="A328" s="33"/>
      <c r="C328" s="25"/>
      <c r="D328" s="25"/>
      <c r="E328" s="25"/>
      <c r="F328" s="3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</row>
    <row r="329" spans="1:18" s="34" customFormat="1">
      <c r="A329" s="33"/>
      <c r="C329" s="25"/>
      <c r="D329" s="25"/>
      <c r="E329" s="25"/>
      <c r="F329" s="3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</row>
    <row r="330" spans="1:18" s="34" customFormat="1">
      <c r="A330" s="33"/>
      <c r="C330" s="25"/>
      <c r="D330" s="25"/>
      <c r="E330" s="25"/>
      <c r="F330" s="3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</row>
    <row r="331" spans="1:18" s="34" customFormat="1">
      <c r="A331" s="33"/>
      <c r="C331" s="25"/>
      <c r="D331" s="25"/>
      <c r="E331" s="25"/>
      <c r="F331" s="3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</row>
    <row r="332" spans="1:18" s="34" customFormat="1">
      <c r="A332" s="33"/>
      <c r="C332" s="25"/>
      <c r="D332" s="25"/>
      <c r="E332" s="25"/>
      <c r="F332" s="3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</row>
    <row r="333" spans="1:18" s="34" customFormat="1">
      <c r="A333" s="33"/>
      <c r="C333" s="25"/>
      <c r="D333" s="25"/>
      <c r="E333" s="25"/>
      <c r="F333" s="3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</row>
    <row r="334" spans="1:18" s="34" customFormat="1">
      <c r="A334" s="33"/>
      <c r="C334" s="25"/>
      <c r="D334" s="25"/>
      <c r="E334" s="25"/>
      <c r="F334" s="3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</row>
    <row r="335" spans="1:18" s="34" customFormat="1">
      <c r="A335" s="33"/>
      <c r="C335" s="25"/>
      <c r="D335" s="25"/>
      <c r="E335" s="25"/>
      <c r="F335" s="3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</row>
    <row r="336" spans="1:18" s="34" customFormat="1">
      <c r="A336" s="33"/>
      <c r="C336" s="25"/>
      <c r="D336" s="25"/>
      <c r="E336" s="25"/>
      <c r="F336" s="3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</row>
    <row r="337" spans="1:18" s="34" customFormat="1">
      <c r="A337" s="33"/>
      <c r="C337" s="25"/>
      <c r="D337" s="25"/>
      <c r="E337" s="25"/>
      <c r="F337" s="3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</row>
    <row r="338" spans="1:18" s="34" customFormat="1">
      <c r="A338" s="33"/>
      <c r="C338" s="25"/>
      <c r="D338" s="25"/>
      <c r="E338" s="25"/>
      <c r="F338" s="3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</row>
    <row r="339" spans="1:18" s="34" customFormat="1">
      <c r="A339" s="33"/>
      <c r="C339" s="25"/>
      <c r="D339" s="25"/>
      <c r="E339" s="25"/>
      <c r="F339" s="3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</row>
    <row r="340" spans="1:18" s="34" customFormat="1">
      <c r="A340" s="33"/>
      <c r="C340" s="25"/>
      <c r="D340" s="25"/>
      <c r="E340" s="25"/>
      <c r="F340" s="3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</row>
    <row r="341" spans="1:18" s="34" customFormat="1">
      <c r="A341" s="33"/>
      <c r="C341" s="25"/>
      <c r="D341" s="25"/>
      <c r="E341" s="25"/>
      <c r="F341" s="3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</row>
    <row r="342" spans="1:18" s="34" customFormat="1">
      <c r="A342" s="33"/>
      <c r="C342" s="25"/>
      <c r="D342" s="25"/>
      <c r="E342" s="25"/>
      <c r="F342" s="3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</row>
    <row r="343" spans="1:18" s="34" customFormat="1">
      <c r="A343" s="33"/>
      <c r="C343" s="25"/>
      <c r="D343" s="25"/>
      <c r="E343" s="25"/>
      <c r="F343" s="3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</row>
    <row r="344" spans="1:18" s="34" customFormat="1">
      <c r="A344" s="33"/>
      <c r="C344" s="25"/>
      <c r="D344" s="25"/>
      <c r="E344" s="25"/>
      <c r="F344" s="3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</row>
    <row r="345" spans="1:18" s="34" customFormat="1">
      <c r="A345" s="33"/>
      <c r="C345" s="25"/>
      <c r="D345" s="25"/>
      <c r="E345" s="25"/>
      <c r="F345" s="3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</row>
    <row r="346" spans="1:18" s="34" customFormat="1">
      <c r="A346" s="33"/>
      <c r="C346" s="25"/>
      <c r="D346" s="25"/>
      <c r="E346" s="25"/>
      <c r="F346" s="3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</row>
    <row r="347" spans="1:18" s="34" customFormat="1">
      <c r="A347" s="33"/>
      <c r="C347" s="25"/>
      <c r="D347" s="25"/>
      <c r="E347" s="25"/>
      <c r="F347" s="3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</row>
    <row r="348" spans="1:18" s="34" customFormat="1">
      <c r="A348" s="33"/>
      <c r="C348" s="25"/>
      <c r="D348" s="25"/>
      <c r="E348" s="25"/>
      <c r="F348" s="3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</row>
    <row r="349" spans="1:18" s="34" customFormat="1">
      <c r="A349" s="33"/>
      <c r="C349" s="25"/>
      <c r="D349" s="25"/>
      <c r="E349" s="25"/>
      <c r="F349" s="3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</row>
    <row r="350" spans="1:18" s="34" customFormat="1">
      <c r="A350" s="33"/>
      <c r="C350" s="25"/>
      <c r="D350" s="25"/>
      <c r="E350" s="25"/>
      <c r="F350" s="3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</row>
    <row r="351" spans="1:18" s="34" customFormat="1">
      <c r="A351" s="33"/>
      <c r="C351" s="25"/>
      <c r="D351" s="25"/>
      <c r="E351" s="25"/>
      <c r="F351" s="3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</row>
    <row r="352" spans="1:18" s="34" customFormat="1">
      <c r="A352" s="33"/>
      <c r="C352" s="25"/>
      <c r="D352" s="25"/>
      <c r="E352" s="25"/>
      <c r="F352" s="3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</row>
    <row r="353" spans="1:18" s="34" customFormat="1">
      <c r="A353" s="33"/>
      <c r="C353" s="25"/>
      <c r="D353" s="25"/>
      <c r="E353" s="25"/>
      <c r="F353" s="3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</row>
    <row r="354" spans="1:18" s="34" customFormat="1">
      <c r="A354" s="33"/>
      <c r="C354" s="25"/>
      <c r="D354" s="25"/>
      <c r="E354" s="25"/>
      <c r="F354" s="3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</row>
    <row r="355" spans="1:18" s="34" customFormat="1">
      <c r="A355" s="33"/>
      <c r="C355" s="25"/>
      <c r="D355" s="25"/>
      <c r="E355" s="25"/>
      <c r="F355" s="3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</row>
    <row r="356" spans="1:18" s="34" customFormat="1">
      <c r="A356" s="33"/>
      <c r="C356" s="25"/>
      <c r="D356" s="25"/>
      <c r="E356" s="25"/>
      <c r="F356" s="3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</row>
    <row r="357" spans="1:18" s="34" customFormat="1">
      <c r="A357" s="33"/>
      <c r="C357" s="25"/>
      <c r="D357" s="25"/>
      <c r="E357" s="25"/>
      <c r="F357" s="3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</row>
    <row r="358" spans="1:18" s="34" customFormat="1">
      <c r="A358" s="33"/>
      <c r="C358" s="25"/>
      <c r="D358" s="25"/>
      <c r="E358" s="25"/>
      <c r="F358" s="3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</row>
    <row r="359" spans="1:18" s="34" customFormat="1">
      <c r="A359" s="33"/>
      <c r="C359" s="25"/>
      <c r="D359" s="25"/>
      <c r="E359" s="25"/>
      <c r="F359" s="3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</row>
    <row r="360" spans="1:18" s="34" customFormat="1">
      <c r="A360" s="33"/>
      <c r="C360" s="25"/>
      <c r="D360" s="25"/>
      <c r="E360" s="25"/>
      <c r="F360" s="3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</row>
    <row r="361" spans="1:18" s="34" customFormat="1">
      <c r="A361" s="33"/>
      <c r="C361" s="25"/>
      <c r="D361" s="25"/>
      <c r="E361" s="25"/>
      <c r="F361" s="3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</row>
    <row r="362" spans="1:18" s="34" customFormat="1">
      <c r="A362" s="33"/>
      <c r="C362" s="25"/>
      <c r="D362" s="25"/>
      <c r="E362" s="25"/>
      <c r="F362" s="3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</row>
    <row r="363" spans="1:18" s="34" customFormat="1">
      <c r="A363" s="33"/>
      <c r="C363" s="25"/>
      <c r="D363" s="25"/>
      <c r="E363" s="25"/>
      <c r="F363" s="3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</row>
    <row r="364" spans="1:18" s="34" customFormat="1">
      <c r="A364" s="33"/>
      <c r="C364" s="25"/>
      <c r="D364" s="25"/>
      <c r="E364" s="25"/>
      <c r="F364" s="3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</row>
    <row r="365" spans="1:18" s="34" customFormat="1">
      <c r="A365" s="33"/>
      <c r="C365" s="25"/>
      <c r="D365" s="25"/>
      <c r="E365" s="25"/>
      <c r="F365" s="3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</row>
    <row r="366" spans="1:18" s="34" customFormat="1">
      <c r="A366" s="33"/>
      <c r="C366" s="25"/>
      <c r="D366" s="25"/>
      <c r="E366" s="25"/>
      <c r="F366" s="3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</row>
    <row r="367" spans="1:18" s="34" customFormat="1">
      <c r="A367" s="33"/>
      <c r="C367" s="25"/>
      <c r="D367" s="25"/>
      <c r="E367" s="25"/>
      <c r="F367" s="3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</row>
    <row r="368" spans="1:18" s="34" customFormat="1">
      <c r="A368" s="33"/>
      <c r="C368" s="25"/>
      <c r="D368" s="25"/>
      <c r="E368" s="25"/>
      <c r="F368" s="3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</row>
    <row r="369" spans="1:18" s="34" customFormat="1">
      <c r="A369" s="33"/>
      <c r="C369" s="25"/>
      <c r="D369" s="25"/>
      <c r="E369" s="25"/>
      <c r="F369" s="3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</row>
    <row r="370" spans="1:18" s="34" customFormat="1">
      <c r="A370" s="33"/>
      <c r="C370" s="25"/>
      <c r="D370" s="25"/>
      <c r="E370" s="25"/>
      <c r="F370" s="3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</row>
    <row r="371" spans="1:18" s="34" customFormat="1">
      <c r="A371" s="33"/>
      <c r="C371" s="25"/>
      <c r="D371" s="25"/>
      <c r="E371" s="25"/>
      <c r="F371" s="3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</row>
    <row r="372" spans="1:18" s="34" customFormat="1">
      <c r="A372" s="33"/>
      <c r="C372" s="25"/>
      <c r="D372" s="25"/>
      <c r="E372" s="25"/>
      <c r="F372" s="3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</row>
    <row r="373" spans="1:18" s="34" customFormat="1">
      <c r="A373" s="33"/>
      <c r="C373" s="25"/>
      <c r="D373" s="25"/>
      <c r="E373" s="25"/>
      <c r="F373" s="3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</row>
    <row r="374" spans="1:18" s="34" customFormat="1">
      <c r="A374" s="33"/>
      <c r="C374" s="25"/>
      <c r="D374" s="25"/>
      <c r="E374" s="25"/>
      <c r="F374" s="3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</row>
    <row r="375" spans="1:18" s="34" customFormat="1">
      <c r="A375" s="33"/>
      <c r="C375" s="25"/>
      <c r="D375" s="25"/>
      <c r="E375" s="25"/>
      <c r="F375" s="3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</row>
    <row r="376" spans="1:18" s="34" customFormat="1">
      <c r="A376" s="33"/>
      <c r="C376" s="25"/>
      <c r="D376" s="25"/>
      <c r="E376" s="25"/>
      <c r="F376" s="3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</row>
    <row r="377" spans="1:18" s="34" customFormat="1">
      <c r="A377" s="33"/>
      <c r="C377" s="25"/>
      <c r="D377" s="25"/>
      <c r="E377" s="25"/>
      <c r="F377" s="3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</row>
    <row r="378" spans="1:18" s="34" customFormat="1">
      <c r="A378" s="33"/>
      <c r="C378" s="25"/>
      <c r="D378" s="25"/>
      <c r="E378" s="25"/>
      <c r="F378" s="3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</row>
    <row r="379" spans="1:18" s="34" customFormat="1">
      <c r="A379" s="33"/>
      <c r="C379" s="25"/>
      <c r="D379" s="25"/>
      <c r="E379" s="25"/>
      <c r="F379" s="3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</row>
    <row r="380" spans="1:18" s="34" customFormat="1">
      <c r="A380" s="33"/>
      <c r="C380" s="25"/>
      <c r="D380" s="25"/>
      <c r="E380" s="25"/>
      <c r="F380" s="3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</row>
    <row r="381" spans="1:18" s="34" customFormat="1">
      <c r="A381" s="33"/>
      <c r="C381" s="25"/>
      <c r="D381" s="25"/>
      <c r="E381" s="25"/>
      <c r="F381" s="3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</row>
    <row r="382" spans="1:18" s="34" customFormat="1">
      <c r="A382" s="33"/>
      <c r="C382" s="25"/>
      <c r="D382" s="25"/>
      <c r="E382" s="25"/>
      <c r="F382" s="3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0">
        <f t="shared" si="14"/>
        <v>0</v>
      </c>
      <c r="S37" s="52">
        <f t="shared" si="15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0">
        <f t="shared" si="41"/>
        <v>0</v>
      </c>
      <c r="S99" s="52">
        <f t="shared" si="42"/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0">
        <f t="shared" si="41"/>
        <v>0</v>
      </c>
      <c r="S100" s="52">
        <f t="shared" si="42"/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0">
        <f t="shared" si="41"/>
        <v>0</v>
      </c>
      <c r="S101" s="52">
        <f t="shared" si="42"/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0">
        <f t="shared" si="41"/>
        <v>0</v>
      </c>
      <c r="S102" s="52">
        <f t="shared" si="42"/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0">
        <f t="shared" si="41"/>
        <v>0</v>
      </c>
      <c r="S103" s="52">
        <f t="shared" si="42"/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0">
        <f t="shared" si="41"/>
        <v>0</v>
      </c>
      <c r="S104" s="52">
        <f t="shared" si="42"/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0">
        <f t="shared" si="41"/>
        <v>0</v>
      </c>
      <c r="S105" s="52">
        <f t="shared" si="42"/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>
      <c r="A163" s="95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6">
        <f t="shared" ref="R163:R172" si="66">IF(K163=0,0,M163/1.5)</f>
        <v>20</v>
      </c>
      <c r="S163" s="44">
        <f>P163+Q163+R163</f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>
      <c r="A172" s="95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6">
        <f t="shared" si="66"/>
        <v>20</v>
      </c>
      <c r="S172" s="44">
        <f>P172+Q172+R172</f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Theo xưởng</vt:lpstr>
      <vt:lpstr>THEO GV</vt:lpstr>
      <vt:lpstr>PHÒNG HỌC TH</vt:lpstr>
      <vt:lpstr>PHÒNG HỌC LT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2016-10-13T02:25:41Z</cp:lastPrinted>
  <dcterms:created xsi:type="dcterms:W3CDTF">2007-12-07T03:19:00Z</dcterms:created>
  <dcterms:modified xsi:type="dcterms:W3CDTF">2017-01-06T11:20:38Z</dcterms:modified>
</cp:coreProperties>
</file>